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6155" windowHeight="107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Z14" i="1"/>
  <c r="BX14"/>
  <c r="BV14"/>
  <c r="BT14"/>
  <c r="BR14"/>
  <c r="BP14"/>
  <c r="BN14"/>
  <c r="BL14"/>
  <c r="BJ14"/>
  <c r="BH14"/>
  <c r="BF14"/>
  <c r="BD14"/>
  <c r="BB14"/>
  <c r="AZ14"/>
  <c r="AX14"/>
  <c r="AV14"/>
  <c r="BZ11"/>
  <c r="BX11"/>
  <c r="BV11"/>
  <c r="BT11"/>
  <c r="BR11"/>
  <c r="BP11"/>
  <c r="BN11"/>
  <c r="BL11"/>
  <c r="BJ11"/>
  <c r="BH11"/>
  <c r="BF11"/>
  <c r="BD11"/>
  <c r="BB11"/>
  <c r="AZ11"/>
  <c r="AX11"/>
  <c r="AV11"/>
  <c r="BZ7"/>
  <c r="BX7"/>
  <c r="BV7"/>
  <c r="BT7"/>
  <c r="BR7"/>
  <c r="BP7"/>
  <c r="BN7"/>
  <c r="BL7"/>
  <c r="BJ7"/>
  <c r="BH7"/>
  <c r="BF7"/>
  <c r="BD7"/>
  <c r="BB7"/>
  <c r="AZ7"/>
  <c r="AX7"/>
  <c r="AV7"/>
  <c r="BZ3"/>
  <c r="BX3"/>
  <c r="BV3"/>
  <c r="BT3"/>
  <c r="BR3"/>
  <c r="BP3"/>
  <c r="BN3"/>
  <c r="BL3"/>
  <c r="BJ3"/>
  <c r="BH3"/>
  <c r="BF3"/>
  <c r="BD3"/>
  <c r="BB3"/>
  <c r="AZ3"/>
  <c r="AX3"/>
  <c r="AV3"/>
  <c r="F29"/>
  <c r="F27"/>
  <c r="F25"/>
  <c r="F16"/>
  <c r="F14"/>
  <c r="F11"/>
  <c r="F9"/>
  <c r="F7"/>
  <c r="E29"/>
  <c r="E28"/>
  <c r="F28" s="1"/>
  <c r="E27"/>
  <c r="E26"/>
  <c r="F26" s="1"/>
  <c r="E25"/>
  <c r="E24"/>
  <c r="F24" s="1"/>
  <c r="E16"/>
  <c r="E15"/>
  <c r="F15" s="1"/>
  <c r="E14"/>
  <c r="E12"/>
  <c r="F12" s="1"/>
  <c r="E11"/>
  <c r="E10"/>
  <c r="F10" s="1"/>
  <c r="E9"/>
  <c r="E8"/>
  <c r="F8" s="1"/>
  <c r="E7"/>
</calcChain>
</file>

<file path=xl/sharedStrings.xml><?xml version="1.0" encoding="utf-8"?>
<sst xmlns="http://schemas.openxmlformats.org/spreadsheetml/2006/main" count="181" uniqueCount="32">
  <si>
    <t>Iterations</t>
  </si>
  <si>
    <t>Num Processors</t>
  </si>
  <si>
    <t>Block size</t>
  </si>
  <si>
    <t>Total execution time</t>
  </si>
  <si>
    <t>N/A</t>
  </si>
  <si>
    <t>Task 0</t>
  </si>
  <si>
    <t>Task 1</t>
  </si>
  <si>
    <t>Exec time</t>
  </si>
  <si>
    <t>Mem accesses</t>
  </si>
  <si>
    <t>Task 2</t>
  </si>
  <si>
    <t>Task 3</t>
  </si>
  <si>
    <t>Task 4</t>
  </si>
  <si>
    <t>Task 5</t>
  </si>
  <si>
    <t>Task 6</t>
  </si>
  <si>
    <t>Task 7</t>
  </si>
  <si>
    <t>Task 8</t>
  </si>
  <si>
    <t>Task 9</t>
  </si>
  <si>
    <t>Task 10</t>
  </si>
  <si>
    <t>Task 11</t>
  </si>
  <si>
    <t>Task 12</t>
  </si>
  <si>
    <t>Task 13</t>
  </si>
  <si>
    <t>Task 14</t>
  </si>
  <si>
    <t>Task 15</t>
  </si>
  <si>
    <t>Processor 0</t>
  </si>
  <si>
    <t>Mem Wait Time</t>
  </si>
  <si>
    <t>Idle Time</t>
  </si>
  <si>
    <t>Processor 1</t>
  </si>
  <si>
    <t>Processor 2</t>
  </si>
  <si>
    <t>Processor 3</t>
  </si>
  <si>
    <t>Apps with busy times</t>
  </si>
  <si>
    <t>Speedup (compared to 1 proc)</t>
  </si>
  <si>
    <t>Efficiency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</si>
</sst>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Execution Time vs. Processors - Original Application</a:t>
            </a:r>
          </a:p>
        </c:rich>
      </c:tx>
      <c:layout>
        <c:manualLayout>
          <c:xMode val="edge"/>
          <c:yMode val="edge"/>
          <c:x val="0.21499292786421503"/>
          <c:y val="3.746397694524496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144271570014144"/>
          <c:y val="0.19884726224783864"/>
          <c:w val="0.66619519094766622"/>
          <c:h val="0.6023054755043229"/>
        </c:manualLayout>
      </c:layout>
      <c:lineChart>
        <c:grouping val="standard"/>
        <c:ser>
          <c:idx val="0"/>
          <c:order val="0"/>
          <c:tx>
            <c:v>1 Iteration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(Sheet1!$D$5,Sheet1!$D$9,Sheet1!$D$10,Sheet1!$D$16)</c:f>
              <c:numCache>
                <c:formatCode>General</c:formatCode>
                <c:ptCount val="4"/>
                <c:pt idx="0">
                  <c:v>4327694</c:v>
                </c:pt>
                <c:pt idx="1">
                  <c:v>3738900</c:v>
                </c:pt>
                <c:pt idx="2">
                  <c:v>3792235</c:v>
                </c:pt>
                <c:pt idx="3">
                  <c:v>3635956</c:v>
                </c:pt>
              </c:numCache>
            </c:numRef>
          </c:val>
        </c:ser>
        <c:ser>
          <c:idx val="1"/>
          <c:order val="1"/>
          <c:tx>
            <c:v>50 Iterations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(Sheet1!$D$3,Sheet1!$D$7,Sheet1!$D$11,Sheet1!$D$14)</c:f>
              <c:numCache>
                <c:formatCode>General</c:formatCode>
                <c:ptCount val="4"/>
                <c:pt idx="0">
                  <c:v>4459854</c:v>
                </c:pt>
                <c:pt idx="1">
                  <c:v>3510951</c:v>
                </c:pt>
                <c:pt idx="2">
                  <c:v>3175775</c:v>
                </c:pt>
                <c:pt idx="3">
                  <c:v>3060576</c:v>
                </c:pt>
              </c:numCache>
            </c:numRef>
          </c:val>
        </c:ser>
        <c:ser>
          <c:idx val="2"/>
          <c:order val="2"/>
          <c:tx>
            <c:v>500 Iterations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(Sheet1!$D$4,Sheet1!$D$8,Sheet1!$D$12,Sheet1!$D$15)</c:f>
              <c:numCache>
                <c:formatCode>General</c:formatCode>
                <c:ptCount val="4"/>
                <c:pt idx="0">
                  <c:v>5622853</c:v>
                </c:pt>
                <c:pt idx="1">
                  <c:v>3941830</c:v>
                </c:pt>
                <c:pt idx="2">
                  <c:v>3365410</c:v>
                </c:pt>
                <c:pt idx="3">
                  <c:v>3114730</c:v>
                </c:pt>
              </c:numCache>
            </c:numRef>
          </c:val>
        </c:ser>
        <c:marker val="1"/>
        <c:axId val="62266752"/>
        <c:axId val="99514240"/>
      </c:lineChart>
      <c:catAx>
        <c:axId val="622667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Number of Processors</a:t>
                </a:r>
              </a:p>
            </c:rich>
          </c:tx>
          <c:layout>
            <c:manualLayout>
              <c:xMode val="edge"/>
              <c:yMode val="edge"/>
              <c:x val="0.37340876944837348"/>
              <c:y val="0.890489913544668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514240"/>
        <c:crosses val="autoZero"/>
        <c:auto val="1"/>
        <c:lblAlgn val="ctr"/>
        <c:lblOffset val="100"/>
        <c:tickLblSkip val="1"/>
        <c:tickMarkSkip val="1"/>
      </c:catAx>
      <c:valAx>
        <c:axId val="99514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Execution Time (in ns*10)</a:t>
                </a:r>
              </a:p>
            </c:rich>
          </c:tx>
          <c:layout>
            <c:manualLayout>
              <c:xMode val="edge"/>
              <c:yMode val="edge"/>
              <c:x val="2.2630834512022639E-2"/>
              <c:y val="0.262247838616714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266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319660537482331"/>
          <c:y val="0.40634005763688769"/>
          <c:w val="0.16548797736916548"/>
          <c:h val="0.184438040345821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Execution Time vs. Processors - Busy Wait</a:t>
            </a:r>
          </a:p>
        </c:rich>
      </c:tx>
      <c:layout>
        <c:manualLayout>
          <c:xMode val="edge"/>
          <c:yMode val="edge"/>
          <c:x val="0.26148409893992941"/>
          <c:y val="3.458213256484150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844522968197882"/>
          <c:y val="0.17867435158501441"/>
          <c:w val="0.60600706713780927"/>
          <c:h val="0.63976945244956795"/>
        </c:manualLayout>
      </c:layout>
      <c:lineChart>
        <c:grouping val="standard"/>
        <c:ser>
          <c:idx val="0"/>
          <c:order val="0"/>
          <c:tx>
            <c:v>50 Iterations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(Sheet1!$D$23,Sheet1!$D$25,Sheet1!$D$27,Sheet1!$D$28)</c:f>
              <c:numCache>
                <c:formatCode>General</c:formatCode>
                <c:ptCount val="4"/>
                <c:pt idx="0">
                  <c:v>93980299</c:v>
                </c:pt>
                <c:pt idx="1">
                  <c:v>47422051</c:v>
                </c:pt>
                <c:pt idx="2">
                  <c:v>34928657</c:v>
                </c:pt>
                <c:pt idx="3">
                  <c:v>24263849</c:v>
                </c:pt>
              </c:numCache>
            </c:numRef>
          </c:val>
        </c:ser>
        <c:ser>
          <c:idx val="1"/>
          <c:order val="1"/>
          <c:tx>
            <c:v>500 Iterations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(Sheet1!$D$22,Sheet1!$D$24,Sheet1!$D$26,Sheet1!$D$29)</c:f>
              <c:numCache>
                <c:formatCode>General</c:formatCode>
                <c:ptCount val="4"/>
                <c:pt idx="0">
                  <c:v>95135337</c:v>
                </c:pt>
                <c:pt idx="1">
                  <c:v>48337487</c:v>
                </c:pt>
                <c:pt idx="2">
                  <c:v>35443175</c:v>
                </c:pt>
                <c:pt idx="3">
                  <c:v>24501005</c:v>
                </c:pt>
              </c:numCache>
            </c:numRef>
          </c:val>
        </c:ser>
        <c:marker val="1"/>
        <c:axId val="74754304"/>
        <c:axId val="85336832"/>
      </c:lineChart>
      <c:catAx>
        <c:axId val="74754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Number of Processors</a:t>
                </a:r>
              </a:p>
            </c:rich>
          </c:tx>
          <c:layout>
            <c:manualLayout>
              <c:xMode val="edge"/>
              <c:yMode val="edge"/>
              <c:x val="0.36572438162544185"/>
              <c:y val="0.896253602305475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36832"/>
        <c:crosses val="autoZero"/>
        <c:auto val="1"/>
        <c:lblAlgn val="ctr"/>
        <c:lblOffset val="100"/>
        <c:tickLblSkip val="1"/>
        <c:tickMarkSkip val="1"/>
      </c:catAx>
      <c:valAx>
        <c:axId val="85336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Execution Time (in ns*10)</a:t>
                </a:r>
              </a:p>
            </c:rich>
          </c:tx>
          <c:layout>
            <c:manualLayout>
              <c:xMode val="edge"/>
              <c:yMode val="edge"/>
              <c:x val="2.8268551236749106E-2"/>
              <c:y val="0.2939481268011527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7543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388692579505283"/>
          <c:y val="0.44380403458213252"/>
          <c:w val="0.18197879858657245"/>
          <c:h val="0.112391930835734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Speedup vs Processors  - Original Application</a:t>
            </a:r>
          </a:p>
        </c:rich>
      </c:tx>
      <c:layout>
        <c:manualLayout>
          <c:xMode val="edge"/>
          <c:yMode val="edge"/>
          <c:x val="0.24247808565929696"/>
          <c:y val="3.448285538696398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973460810858696"/>
          <c:y val="0.17816141949931391"/>
          <c:w val="0.67433686595760667"/>
          <c:h val="0.64080639594108069"/>
        </c:manualLayout>
      </c:layout>
      <c:lineChart>
        <c:grouping val="standard"/>
        <c:ser>
          <c:idx val="0"/>
          <c:order val="0"/>
          <c:tx>
            <c:v>1 Iteration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(Sheet1!$A$9,Sheet1!$A$10,Sheet1!$A$14)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4</c:v>
                </c:pt>
              </c:numCache>
            </c:numRef>
          </c:cat>
          <c:val>
            <c:numRef>
              <c:f>(Sheet1!$E$9,Sheet1!$E$10,Sheet1!$E$16)</c:f>
              <c:numCache>
                <c:formatCode>General</c:formatCode>
                <c:ptCount val="3"/>
                <c:pt idx="0">
                  <c:v>1.1574778678220867</c:v>
                </c:pt>
                <c:pt idx="1">
                  <c:v>1.1411987917415456</c:v>
                </c:pt>
                <c:pt idx="2">
                  <c:v>1.1902492769439454</c:v>
                </c:pt>
              </c:numCache>
            </c:numRef>
          </c:val>
        </c:ser>
        <c:ser>
          <c:idx val="1"/>
          <c:order val="1"/>
          <c:tx>
            <c:v>50 iterations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(Sheet1!$A$9,Sheet1!$A$10,Sheet1!$A$14)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4</c:v>
                </c:pt>
              </c:numCache>
            </c:numRef>
          </c:cat>
          <c:val>
            <c:numRef>
              <c:f>(Sheet1!$E$7,Sheet1!$E$11,Sheet1!$E$14)</c:f>
              <c:numCache>
                <c:formatCode>General</c:formatCode>
                <c:ptCount val="3"/>
                <c:pt idx="0">
                  <c:v>1.2702695081759898</c:v>
                </c:pt>
                <c:pt idx="1">
                  <c:v>1.4043356346088749</c:v>
                </c:pt>
                <c:pt idx="2">
                  <c:v>1.4571943320473009</c:v>
                </c:pt>
              </c:numCache>
            </c:numRef>
          </c:val>
        </c:ser>
        <c:ser>
          <c:idx val="2"/>
          <c:order val="2"/>
          <c:tx>
            <c:v>500 Iterations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(Sheet1!$E$8,Sheet1!$E$12,Sheet1!$E$15)</c:f>
              <c:numCache>
                <c:formatCode>General</c:formatCode>
                <c:ptCount val="3"/>
                <c:pt idx="0">
                  <c:v>1.426457508314666</c:v>
                </c:pt>
                <c:pt idx="1">
                  <c:v>1.6707780032744897</c:v>
                </c:pt>
                <c:pt idx="2">
                  <c:v>1.8052457195326721</c:v>
                </c:pt>
              </c:numCache>
            </c:numRef>
          </c:val>
        </c:ser>
        <c:marker val="1"/>
        <c:axId val="85383040"/>
        <c:axId val="85389696"/>
      </c:lineChart>
      <c:catAx>
        <c:axId val="85383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Number of Processors</a:t>
                </a:r>
              </a:p>
            </c:rich>
          </c:tx>
          <c:layout>
            <c:manualLayout>
              <c:xMode val="edge"/>
              <c:yMode val="edge"/>
              <c:x val="0.33097373735977043"/>
              <c:y val="0.896554240061063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89696"/>
        <c:crosses val="autoZero"/>
        <c:auto val="1"/>
        <c:lblAlgn val="ctr"/>
        <c:lblOffset val="100"/>
        <c:tickLblSkip val="1"/>
        <c:tickMarkSkip val="1"/>
      </c:catAx>
      <c:valAx>
        <c:axId val="853896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Speedup</a:t>
                </a:r>
              </a:p>
            </c:rich>
          </c:tx>
          <c:layout>
            <c:manualLayout>
              <c:xMode val="edge"/>
              <c:yMode val="edge"/>
              <c:x val="2.8318608544151462E-2"/>
              <c:y val="0.4224149784903088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83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354051744029797"/>
          <c:y val="0.4166678359258148"/>
          <c:w val="0.18230104250297513"/>
          <c:h val="0.1666671343703259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Speedup vs. Processors - Busy Wait</a:t>
            </a:r>
          </a:p>
        </c:rich>
      </c:tx>
      <c:layout>
        <c:manualLayout>
          <c:xMode val="edge"/>
          <c:yMode val="edge"/>
          <c:x val="0.30127298444130135"/>
          <c:y val="3.458213256484150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7595473833097621E-2"/>
          <c:y val="0.19884726224783864"/>
          <c:w val="0.71004243281471013"/>
          <c:h val="0.6023054755043229"/>
        </c:manualLayout>
      </c:layout>
      <c:lineChart>
        <c:grouping val="standard"/>
        <c:ser>
          <c:idx val="0"/>
          <c:order val="0"/>
          <c:tx>
            <c:v>50 Iterations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(Sheet1!$A$24,Sheet1!$A$26,Sheet1!$A$28)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4</c:v>
                </c:pt>
              </c:numCache>
            </c:numRef>
          </c:cat>
          <c:val>
            <c:numRef>
              <c:f>(Sheet1!$E$25,Sheet1!$E$27,Sheet1!$E$28)</c:f>
              <c:numCache>
                <c:formatCode>General</c:formatCode>
                <c:ptCount val="3"/>
                <c:pt idx="0">
                  <c:v>1.9817847819361503</c:v>
                </c:pt>
                <c:pt idx="1">
                  <c:v>2.6906359153745876</c:v>
                </c:pt>
                <c:pt idx="2">
                  <c:v>3.873264254158522</c:v>
                </c:pt>
              </c:numCache>
            </c:numRef>
          </c:val>
        </c:ser>
        <c:ser>
          <c:idx val="1"/>
          <c:order val="1"/>
          <c:tx>
            <c:v>500 iterations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(Sheet1!$E$24,Sheet1!$E$26,Sheet1!$E$29)</c:f>
              <c:numCache>
                <c:formatCode>General</c:formatCode>
                <c:ptCount val="3"/>
                <c:pt idx="0">
                  <c:v>1.9681481786589361</c:v>
                </c:pt>
                <c:pt idx="1">
                  <c:v>2.6841652024684581</c:v>
                </c:pt>
                <c:pt idx="2">
                  <c:v>3.8829157008049262</c:v>
                </c:pt>
              </c:numCache>
            </c:numRef>
          </c:val>
        </c:ser>
        <c:marker val="1"/>
        <c:axId val="81240832"/>
        <c:axId val="81243136"/>
      </c:lineChart>
      <c:catAx>
        <c:axId val="812408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Number of Processors</a:t>
                </a:r>
              </a:p>
            </c:rich>
          </c:tx>
          <c:layout>
            <c:manualLayout>
              <c:xMode val="edge"/>
              <c:yMode val="edge"/>
              <c:x val="0.35219236209335225"/>
              <c:y val="0.890489913544668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43136"/>
        <c:crosses val="autoZero"/>
        <c:auto val="1"/>
        <c:lblAlgn val="ctr"/>
        <c:lblOffset val="100"/>
        <c:tickLblSkip val="1"/>
        <c:tickMarkSkip val="1"/>
      </c:catAx>
      <c:valAx>
        <c:axId val="81243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Speedup</a:t>
                </a:r>
              </a:p>
            </c:rich>
          </c:tx>
          <c:layout>
            <c:manualLayout>
              <c:xMode val="edge"/>
              <c:yMode val="edge"/>
              <c:x val="2.2630834512022639E-2"/>
              <c:y val="0.4121037463976945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2408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319660537482331"/>
          <c:y val="0.43804034582132567"/>
          <c:w val="0.16548797736916548"/>
          <c:h val="0.123919308357348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Task Execution Times - Original Application</a:t>
            </a:r>
          </a:p>
        </c:rich>
      </c:tx>
      <c:layout>
        <c:manualLayout>
          <c:xMode val="edge"/>
          <c:yMode val="edge"/>
          <c:x val="0.24424799869330643"/>
          <c:y val="3.17002881844380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752226002684255"/>
          <c:y val="0.17867435158501441"/>
          <c:w val="0.62654921403935127"/>
          <c:h val="0.63976945244956795"/>
        </c:manualLayout>
      </c:layout>
      <c:lineChart>
        <c:grouping val="standard"/>
        <c:ser>
          <c:idx val="0"/>
          <c:order val="0"/>
          <c:tx>
            <c:v>1 Processor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6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</c:numLit>
          </c:cat>
          <c:val>
            <c:numRef>
              <c:f>(Sheet1!$P$4,Sheet1!$R$4,Sheet1!$T$4,Sheet1!$V$4,Sheet1!$X$4,Sheet1!$Z$4,Sheet1!$AB$4,Sheet1!$AD$4,Sheet1!$AF$4,Sheet1!$AH$4,Sheet1!$AJ$4,Sheet1!$AL$4,Sheet1!$AN$4,Sheet1!$AP$4,Sheet1!$AR$4,Sheet1!$AT$4)</c:f>
              <c:numCache>
                <c:formatCode>General</c:formatCode>
                <c:ptCount val="16"/>
                <c:pt idx="0">
                  <c:v>329834</c:v>
                </c:pt>
                <c:pt idx="1">
                  <c:v>328540</c:v>
                </c:pt>
                <c:pt idx="2">
                  <c:v>329664</c:v>
                </c:pt>
                <c:pt idx="3">
                  <c:v>330110</c:v>
                </c:pt>
                <c:pt idx="4">
                  <c:v>329458</c:v>
                </c:pt>
                <c:pt idx="5">
                  <c:v>329792</c:v>
                </c:pt>
                <c:pt idx="6">
                  <c:v>226919</c:v>
                </c:pt>
                <c:pt idx="7">
                  <c:v>285368</c:v>
                </c:pt>
                <c:pt idx="8">
                  <c:v>224914</c:v>
                </c:pt>
                <c:pt idx="9">
                  <c:v>225073</c:v>
                </c:pt>
                <c:pt idx="10">
                  <c:v>284460</c:v>
                </c:pt>
                <c:pt idx="11">
                  <c:v>225318</c:v>
                </c:pt>
                <c:pt idx="12">
                  <c:v>558408</c:v>
                </c:pt>
                <c:pt idx="13">
                  <c:v>285168</c:v>
                </c:pt>
                <c:pt idx="14">
                  <c:v>303500</c:v>
                </c:pt>
                <c:pt idx="15">
                  <c:v>306128</c:v>
                </c:pt>
              </c:numCache>
            </c:numRef>
          </c:val>
        </c:ser>
        <c:ser>
          <c:idx val="1"/>
          <c:order val="1"/>
          <c:tx>
            <c:v>2 Processors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(Sheet1!$P$8,Sheet1!$R$8,Sheet1!$T$8,Sheet1!$V$8,Sheet1!$X$8,Sheet1!$Z$8,Sheet1!$AB$8,Sheet1!$AD$8,Sheet1!$AF$8,Sheet1!$AH$8,Sheet1!$AJ$8,Sheet1!$AL$8,Sheet1!$AN$8,Sheet1!$AP$8,Sheet1!$AR$8,Sheet1!$AT$8)</c:f>
              <c:numCache>
                <c:formatCode>General</c:formatCode>
                <c:ptCount val="16"/>
                <c:pt idx="0">
                  <c:v>332068</c:v>
                </c:pt>
                <c:pt idx="1">
                  <c:v>330568</c:v>
                </c:pt>
                <c:pt idx="2">
                  <c:v>328508</c:v>
                </c:pt>
                <c:pt idx="3">
                  <c:v>330390</c:v>
                </c:pt>
                <c:pt idx="4">
                  <c:v>335584</c:v>
                </c:pt>
                <c:pt idx="5">
                  <c:v>352218</c:v>
                </c:pt>
                <c:pt idx="6">
                  <c:v>238633</c:v>
                </c:pt>
                <c:pt idx="7">
                  <c:v>296804</c:v>
                </c:pt>
                <c:pt idx="8">
                  <c:v>303583</c:v>
                </c:pt>
                <c:pt idx="9">
                  <c:v>254930</c:v>
                </c:pt>
                <c:pt idx="10">
                  <c:v>369880</c:v>
                </c:pt>
                <c:pt idx="11">
                  <c:v>256994</c:v>
                </c:pt>
                <c:pt idx="12">
                  <c:v>769967</c:v>
                </c:pt>
                <c:pt idx="13">
                  <c:v>367188</c:v>
                </c:pt>
                <c:pt idx="14">
                  <c:v>382928</c:v>
                </c:pt>
                <c:pt idx="15">
                  <c:v>319508</c:v>
                </c:pt>
              </c:numCache>
            </c:numRef>
          </c:val>
        </c:ser>
        <c:ser>
          <c:idx val="2"/>
          <c:order val="2"/>
          <c:tx>
            <c:v>3 Processors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(Sheet1!$P$12,Sheet1!$R$12,Sheet1!$T$12,Sheet1!$V$12,Sheet1!$X$12,Sheet1!$Z$12,Sheet1!$AB$12,Sheet1!$AD$12,Sheet1!$AF$12,Sheet1!$AH$12,Sheet1!$AJ$12,Sheet1!$AL$12,Sheet1!$AN$12,Sheet1!$AP$12,Sheet1!$AR$12,Sheet1!$AT$12)</c:f>
              <c:numCache>
                <c:formatCode>General</c:formatCode>
                <c:ptCount val="16"/>
                <c:pt idx="0">
                  <c:v>365144</c:v>
                </c:pt>
                <c:pt idx="1">
                  <c:v>374566</c:v>
                </c:pt>
                <c:pt idx="2">
                  <c:v>347416</c:v>
                </c:pt>
                <c:pt idx="3">
                  <c:v>347046</c:v>
                </c:pt>
                <c:pt idx="4">
                  <c:v>360760</c:v>
                </c:pt>
                <c:pt idx="5">
                  <c:v>340810</c:v>
                </c:pt>
                <c:pt idx="6">
                  <c:v>409897</c:v>
                </c:pt>
                <c:pt idx="7">
                  <c:v>593024</c:v>
                </c:pt>
                <c:pt idx="8">
                  <c:v>375011</c:v>
                </c:pt>
                <c:pt idx="9">
                  <c:v>374890</c:v>
                </c:pt>
                <c:pt idx="10">
                  <c:v>556864</c:v>
                </c:pt>
                <c:pt idx="11">
                  <c:v>375011</c:v>
                </c:pt>
                <c:pt idx="12">
                  <c:v>1086096</c:v>
                </c:pt>
                <c:pt idx="13">
                  <c:v>422448</c:v>
                </c:pt>
                <c:pt idx="14">
                  <c:v>533288</c:v>
                </c:pt>
                <c:pt idx="15">
                  <c:v>535244</c:v>
                </c:pt>
              </c:numCache>
            </c:numRef>
          </c:val>
        </c:ser>
        <c:ser>
          <c:idx val="3"/>
          <c:order val="3"/>
          <c:tx>
            <c:v>4 Processors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(Sheet1!$P$15,Sheet1!$R$15,Sheet1!$T$15,Sheet1!$V$15,Sheet1!$X$15,Sheet1!$Z$15,Sheet1!$AB$15,Sheet1!$AD$15,Sheet1!$AF$15,Sheet1!$AH$15,Sheet1!$AJ$15,Sheet1!$AL$15,Sheet1!$AN$15,Sheet1!$AP$15,Sheet1!$AR$15,Sheet1!$AT$15)</c:f>
              <c:numCache>
                <c:formatCode>General</c:formatCode>
                <c:ptCount val="16"/>
                <c:pt idx="0">
                  <c:v>395360</c:v>
                </c:pt>
                <c:pt idx="1">
                  <c:v>347920</c:v>
                </c:pt>
                <c:pt idx="2">
                  <c:v>341146</c:v>
                </c:pt>
                <c:pt idx="3">
                  <c:v>347988</c:v>
                </c:pt>
                <c:pt idx="4">
                  <c:v>342130</c:v>
                </c:pt>
                <c:pt idx="5">
                  <c:v>373680</c:v>
                </c:pt>
                <c:pt idx="6">
                  <c:v>421520</c:v>
                </c:pt>
                <c:pt idx="7">
                  <c:v>671046</c:v>
                </c:pt>
                <c:pt idx="8">
                  <c:v>484293</c:v>
                </c:pt>
                <c:pt idx="9">
                  <c:v>315490</c:v>
                </c:pt>
                <c:pt idx="10">
                  <c:v>650212</c:v>
                </c:pt>
                <c:pt idx="11">
                  <c:v>535968</c:v>
                </c:pt>
                <c:pt idx="12">
                  <c:v>956774</c:v>
                </c:pt>
                <c:pt idx="13">
                  <c:v>643860</c:v>
                </c:pt>
                <c:pt idx="14">
                  <c:v>453800</c:v>
                </c:pt>
                <c:pt idx="15">
                  <c:v>747068</c:v>
                </c:pt>
              </c:numCache>
            </c:numRef>
          </c:val>
        </c:ser>
        <c:marker val="1"/>
        <c:axId val="86918272"/>
        <c:axId val="86920576"/>
      </c:lineChart>
      <c:catAx>
        <c:axId val="869182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Task Number</a:t>
                </a:r>
              </a:p>
            </c:rich>
          </c:tx>
          <c:layout>
            <c:manualLayout>
              <c:xMode val="edge"/>
              <c:yMode val="edge"/>
              <c:x val="0.40177025872014893"/>
              <c:y val="0.896253602305475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920576"/>
        <c:crosses val="autoZero"/>
        <c:auto val="1"/>
        <c:lblAlgn val="ctr"/>
        <c:lblOffset val="100"/>
        <c:tickLblSkip val="1"/>
        <c:tickMarkSkip val="1"/>
      </c:catAx>
      <c:valAx>
        <c:axId val="86920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Execution Time (in ns*10)</a:t>
                </a:r>
              </a:p>
            </c:rich>
          </c:tx>
          <c:layout>
            <c:manualLayout>
              <c:xMode val="edge"/>
              <c:yMode val="edge"/>
              <c:x val="2.8318608544151462E-2"/>
              <c:y val="0.2939481268011527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9182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354051744029797"/>
          <c:y val="0.38904899135446702"/>
          <c:w val="0.18230104250297513"/>
          <c:h val="0.221902017291066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Task Execution Times - Busy-Wait Application</a:t>
            </a:r>
          </a:p>
        </c:rich>
      </c:tx>
      <c:layout>
        <c:manualLayout>
          <c:xMode val="edge"/>
          <c:yMode val="edge"/>
          <c:x val="0.2332155477031802"/>
          <c:y val="3.16092841047169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7243816254417"/>
          <c:y val="0.17816141949931391"/>
          <c:w val="0.62720848056537115"/>
          <c:h val="0.64080639594108069"/>
        </c:manualLayout>
      </c:layout>
      <c:lineChart>
        <c:grouping val="standard"/>
        <c:ser>
          <c:idx val="0"/>
          <c:order val="0"/>
          <c:tx>
            <c:v>1 Processor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6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</c:numLit>
          </c:cat>
          <c:val>
            <c:numRef>
              <c:f>(Sheet1!$P$22,Sheet1!$R$22,Sheet1!$T$22,Sheet1!$V$22,Sheet1!$X$22,Sheet1!$Z$22,Sheet1!$AB$22,Sheet1!$AD$22,Sheet1!$AF$22,Sheet1!$AH$22,Sheet1!$AJ$22,Sheet1!$AL$22,Sheet1!$AN$22,Sheet1!$AP$22,Sheet1!$AR$22,Sheet1!$AT$22)</c:f>
              <c:numCache>
                <c:formatCode>General</c:formatCode>
                <c:ptCount val="16"/>
                <c:pt idx="0">
                  <c:v>5846818</c:v>
                </c:pt>
                <c:pt idx="1">
                  <c:v>5849208</c:v>
                </c:pt>
                <c:pt idx="2">
                  <c:v>5849208</c:v>
                </c:pt>
                <c:pt idx="3">
                  <c:v>5848784</c:v>
                </c:pt>
                <c:pt idx="4">
                  <c:v>5849242</c:v>
                </c:pt>
                <c:pt idx="5">
                  <c:v>5848350</c:v>
                </c:pt>
                <c:pt idx="6">
                  <c:v>5746675</c:v>
                </c:pt>
                <c:pt idx="7">
                  <c:v>5824360</c:v>
                </c:pt>
                <c:pt idx="8">
                  <c:v>5744910</c:v>
                </c:pt>
                <c:pt idx="9">
                  <c:v>5745225</c:v>
                </c:pt>
                <c:pt idx="10">
                  <c:v>5825420</c:v>
                </c:pt>
                <c:pt idx="11">
                  <c:v>5744618</c:v>
                </c:pt>
                <c:pt idx="12">
                  <c:v>6206276</c:v>
                </c:pt>
                <c:pt idx="13">
                  <c:v>5823560</c:v>
                </c:pt>
                <c:pt idx="14">
                  <c:v>5864044</c:v>
                </c:pt>
                <c:pt idx="15">
                  <c:v>5866396</c:v>
                </c:pt>
              </c:numCache>
            </c:numRef>
          </c:val>
        </c:ser>
        <c:ser>
          <c:idx val="1"/>
          <c:order val="1"/>
          <c:tx>
            <c:v>2 Processors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(Sheet1!$P$24,Sheet1!$R$24,Sheet1!$T$24,Sheet1!$V$24,Sheet1!$X$24,Sheet1!$Z$24,Sheet1!$AB$24,Sheet1!$AD$24,Sheet1!$AF$24,Sheet1!$AH$24,Sheet1!$AJ$24,Sheet1!$AL$24,Sheet1!$AN$24,Sheet1!$AP$24,Sheet1!$AR$24,Sheet1!$AT$24)</c:f>
              <c:numCache>
                <c:formatCode>General</c:formatCode>
                <c:ptCount val="16"/>
                <c:pt idx="0">
                  <c:v>5844852</c:v>
                </c:pt>
                <c:pt idx="1">
                  <c:v>5849460</c:v>
                </c:pt>
                <c:pt idx="2">
                  <c:v>5848744</c:v>
                </c:pt>
                <c:pt idx="3">
                  <c:v>5849858</c:v>
                </c:pt>
                <c:pt idx="4">
                  <c:v>5841972</c:v>
                </c:pt>
                <c:pt idx="5">
                  <c:v>5858378</c:v>
                </c:pt>
                <c:pt idx="6">
                  <c:v>5780721</c:v>
                </c:pt>
                <c:pt idx="7">
                  <c:v>5854252</c:v>
                </c:pt>
                <c:pt idx="8">
                  <c:v>5906332</c:v>
                </c:pt>
                <c:pt idx="9">
                  <c:v>5784032</c:v>
                </c:pt>
                <c:pt idx="10">
                  <c:v>5941209</c:v>
                </c:pt>
                <c:pt idx="11">
                  <c:v>5779930</c:v>
                </c:pt>
                <c:pt idx="12">
                  <c:v>6245600</c:v>
                </c:pt>
                <c:pt idx="13">
                  <c:v>5853860</c:v>
                </c:pt>
                <c:pt idx="14">
                  <c:v>5897956</c:v>
                </c:pt>
                <c:pt idx="15">
                  <c:v>5976412</c:v>
                </c:pt>
              </c:numCache>
            </c:numRef>
          </c:val>
        </c:ser>
        <c:ser>
          <c:idx val="2"/>
          <c:order val="2"/>
          <c:tx>
            <c:v>3 Processors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(Sheet1!$P$26,Sheet1!$R$26,Sheet1!$T$26,Sheet1!$V$26,Sheet1!$X$26,Sheet1!$Z$26,Sheet1!$AB$26,Sheet1!$AD$26,Sheet1!$AF$26,Sheet1!$AH$26,Sheet1!$AJ$26,Sheet1!$AL$26,Sheet1!$AN$26,Sheet1!$AP$26,Sheet1!$AR$26,Sheet1!$AT$26)</c:f>
              <c:numCache>
                <c:formatCode>General</c:formatCode>
                <c:ptCount val="16"/>
                <c:pt idx="0">
                  <c:v>5854660</c:v>
                </c:pt>
                <c:pt idx="1">
                  <c:v>5961216</c:v>
                </c:pt>
                <c:pt idx="2">
                  <c:v>5844276</c:v>
                </c:pt>
                <c:pt idx="3">
                  <c:v>5848316</c:v>
                </c:pt>
                <c:pt idx="4">
                  <c:v>5848728</c:v>
                </c:pt>
                <c:pt idx="5">
                  <c:v>5852600</c:v>
                </c:pt>
                <c:pt idx="6">
                  <c:v>5789725</c:v>
                </c:pt>
                <c:pt idx="7">
                  <c:v>5890924</c:v>
                </c:pt>
                <c:pt idx="8">
                  <c:v>5787174</c:v>
                </c:pt>
                <c:pt idx="9">
                  <c:v>5885026</c:v>
                </c:pt>
                <c:pt idx="10">
                  <c:v>5885026</c:v>
                </c:pt>
                <c:pt idx="11">
                  <c:v>5786746</c:v>
                </c:pt>
                <c:pt idx="12">
                  <c:v>6304737</c:v>
                </c:pt>
                <c:pt idx="13">
                  <c:v>5854496</c:v>
                </c:pt>
                <c:pt idx="14">
                  <c:v>5939092</c:v>
                </c:pt>
                <c:pt idx="15">
                  <c:v>5935036</c:v>
                </c:pt>
              </c:numCache>
            </c:numRef>
          </c:val>
        </c:ser>
        <c:ser>
          <c:idx val="3"/>
          <c:order val="3"/>
          <c:tx>
            <c:v>4 Processors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(Sheet1!$P$29,Sheet1!$R$29,Sheet1!$T$29,Sheet1!$V$29,Sheet1!$X$29,Sheet1!$Z$29,Sheet1!$AB$29,Sheet1!$AD$29,Sheet1!$AF$29,Sheet1!$AH$29,Sheet1!$AJ$29,Sheet1!$AL$29,Sheet1!$AN$29,Sheet1!$AP$29,Sheet1!$AR$29,Sheet1!$AT$29)</c:f>
              <c:numCache>
                <c:formatCode>General</c:formatCode>
                <c:ptCount val="16"/>
                <c:pt idx="0">
                  <c:v>5845536</c:v>
                </c:pt>
                <c:pt idx="1">
                  <c:v>5842740</c:v>
                </c:pt>
                <c:pt idx="2">
                  <c:v>5837052</c:v>
                </c:pt>
                <c:pt idx="3">
                  <c:v>5842772</c:v>
                </c:pt>
                <c:pt idx="4">
                  <c:v>5845788</c:v>
                </c:pt>
                <c:pt idx="5">
                  <c:v>5846312</c:v>
                </c:pt>
                <c:pt idx="6">
                  <c:v>5778296</c:v>
                </c:pt>
                <c:pt idx="7">
                  <c:v>5851111</c:v>
                </c:pt>
                <c:pt idx="8">
                  <c:v>5787310</c:v>
                </c:pt>
                <c:pt idx="9">
                  <c:v>5769053</c:v>
                </c:pt>
                <c:pt idx="10">
                  <c:v>5885112</c:v>
                </c:pt>
                <c:pt idx="11">
                  <c:v>5796069</c:v>
                </c:pt>
                <c:pt idx="12">
                  <c:v>6260008</c:v>
                </c:pt>
                <c:pt idx="13">
                  <c:v>5885456</c:v>
                </c:pt>
                <c:pt idx="14">
                  <c:v>5881804</c:v>
                </c:pt>
                <c:pt idx="15">
                  <c:v>5893012</c:v>
                </c:pt>
              </c:numCache>
            </c:numRef>
          </c:val>
        </c:ser>
        <c:marker val="1"/>
        <c:axId val="81315328"/>
        <c:axId val="81326080"/>
      </c:lineChart>
      <c:catAx>
        <c:axId val="81315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Task Number</a:t>
                </a:r>
              </a:p>
            </c:rich>
          </c:tx>
          <c:layout>
            <c:manualLayout>
              <c:xMode val="edge"/>
              <c:yMode val="edge"/>
              <c:x val="0.40106007067137811"/>
              <c:y val="0.896554240061063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26080"/>
        <c:crosses val="autoZero"/>
        <c:auto val="1"/>
        <c:lblAlgn val="ctr"/>
        <c:lblOffset val="100"/>
        <c:tickLblSkip val="1"/>
        <c:tickMarkSkip val="1"/>
      </c:catAx>
      <c:valAx>
        <c:axId val="81326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Execution Time (in ns*10)</a:t>
                </a:r>
              </a:p>
            </c:rich>
          </c:tx>
          <c:layout>
            <c:manualLayout>
              <c:xMode val="edge"/>
              <c:yMode val="edge"/>
              <c:x val="2.8268551236749106E-2"/>
              <c:y val="0.29310427078919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3153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388692579505283"/>
          <c:y val="0.39080569438559182"/>
          <c:w val="0.18197879858657245"/>
          <c:h val="0.221264988733018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Processor Idle Time - Busy Wait</a:t>
            </a:r>
          </a:p>
        </c:rich>
      </c:tx>
      <c:layout>
        <c:manualLayout>
          <c:xMode val="edge"/>
          <c:yMode val="edge"/>
          <c:x val="0.35399284862932062"/>
          <c:y val="3.458213256484150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918951132300358"/>
          <c:y val="0.19884726224783864"/>
          <c:w val="0.71156138259833135"/>
          <c:h val="0.6023054755043229"/>
        </c:manualLayout>
      </c:layout>
      <c:lineChart>
        <c:grouping val="standard"/>
        <c:ser>
          <c:idx val="0"/>
          <c:order val="0"/>
          <c:tx>
            <c:v>1 Processor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Sheet1!$H$22</c:f>
              <c:numCache>
                <c:formatCode>General</c:formatCode>
                <c:ptCount val="1"/>
                <c:pt idx="0">
                  <c:v>1651603</c:v>
                </c:pt>
              </c:numCache>
            </c:numRef>
          </c:val>
        </c:ser>
        <c:ser>
          <c:idx val="1"/>
          <c:order val="1"/>
          <c:tx>
            <c:v>2 Processors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(Sheet1!$H$24,Sheet1!$J$24)</c:f>
              <c:numCache>
                <c:formatCode>General</c:formatCode>
                <c:ptCount val="2"/>
                <c:pt idx="0">
                  <c:v>1290446</c:v>
                </c:pt>
                <c:pt idx="1">
                  <c:v>1270960</c:v>
                </c:pt>
              </c:numCache>
            </c:numRef>
          </c:val>
        </c:ser>
        <c:ser>
          <c:idx val="2"/>
          <c:order val="2"/>
          <c:tx>
            <c:v>3 Proccessors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(Sheet1!$H$26,Sheet1!$J$26,Sheet1!$L$26)</c:f>
              <c:numCache>
                <c:formatCode>General</c:formatCode>
                <c:ptCount val="3"/>
                <c:pt idx="0">
                  <c:v>6120491</c:v>
                </c:pt>
                <c:pt idx="1">
                  <c:v>5875231</c:v>
                </c:pt>
                <c:pt idx="2">
                  <c:v>270162</c:v>
                </c:pt>
              </c:numCache>
            </c:numRef>
          </c:val>
        </c:ser>
        <c:ser>
          <c:idx val="3"/>
          <c:order val="3"/>
          <c:tx>
            <c:v>4 Processors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(Sheet1!$H$29,Sheet1!$J$29,Sheet1!$L$29,Sheet1!$N$29)</c:f>
              <c:numCache>
                <c:formatCode>General</c:formatCode>
                <c:ptCount val="4"/>
                <c:pt idx="0">
                  <c:v>1127632</c:v>
                </c:pt>
                <c:pt idx="1">
                  <c:v>774538</c:v>
                </c:pt>
                <c:pt idx="2">
                  <c:v>1100991</c:v>
                </c:pt>
                <c:pt idx="3">
                  <c:v>1153428</c:v>
                </c:pt>
              </c:numCache>
            </c:numRef>
          </c:val>
        </c:ser>
        <c:marker val="1"/>
        <c:axId val="81889152"/>
        <c:axId val="81912192"/>
      </c:lineChart>
      <c:catAx>
        <c:axId val="818891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Processor</a:t>
                </a:r>
              </a:p>
            </c:rich>
          </c:tx>
          <c:layout>
            <c:manualLayout>
              <c:xMode val="edge"/>
              <c:yMode val="edge"/>
              <c:x val="0.4350417163289631"/>
              <c:y val="0.890489913544668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12192"/>
        <c:crosses val="autoZero"/>
        <c:auto val="1"/>
        <c:lblAlgn val="ctr"/>
        <c:lblOffset val="100"/>
        <c:tickLblSkip val="1"/>
        <c:tickMarkSkip val="1"/>
      </c:catAx>
      <c:valAx>
        <c:axId val="81912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Idle Time</a:t>
                </a:r>
              </a:p>
            </c:rich>
          </c:tx>
          <c:layout>
            <c:manualLayout>
              <c:xMode val="edge"/>
              <c:yMode val="edge"/>
              <c:x val="1.9070321811680575E-2"/>
              <c:y val="0.4063400576368876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8891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386174016686533"/>
          <c:y val="0.37752161383285321"/>
          <c:w val="0.14660309892729442"/>
          <c:h val="0.244956772334293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Processor Idle Time - Busy Wait</a:t>
            </a:r>
          </a:p>
        </c:rich>
      </c:tx>
      <c:layout>
        <c:manualLayout>
          <c:xMode val="edge"/>
          <c:yMode val="edge"/>
          <c:x val="0.31978798586572443"/>
          <c:y val="3.448285538696398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7243816254417"/>
          <c:y val="0.17816141949931391"/>
          <c:w val="0.65194346289752669"/>
          <c:h val="0.64080639594108069"/>
        </c:manualLayout>
      </c:layout>
      <c:barChart>
        <c:barDir val="col"/>
        <c:grouping val="clustered"/>
        <c:ser>
          <c:idx val="0"/>
          <c:order val="0"/>
          <c:tx>
            <c:v>1 Processor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Sheet1!$H$22</c:f>
              <c:numCache>
                <c:formatCode>General</c:formatCode>
                <c:ptCount val="1"/>
                <c:pt idx="0">
                  <c:v>1651603</c:v>
                </c:pt>
              </c:numCache>
            </c:numRef>
          </c:val>
        </c:ser>
        <c:ser>
          <c:idx val="1"/>
          <c:order val="1"/>
          <c:tx>
            <c:v>2 Processors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(Sheet1!$H$24,Sheet1!$J$24)</c:f>
              <c:numCache>
                <c:formatCode>General</c:formatCode>
                <c:ptCount val="2"/>
                <c:pt idx="0">
                  <c:v>1290446</c:v>
                </c:pt>
                <c:pt idx="1">
                  <c:v>1270960</c:v>
                </c:pt>
              </c:numCache>
            </c:numRef>
          </c:val>
        </c:ser>
        <c:ser>
          <c:idx val="2"/>
          <c:order val="2"/>
          <c:tx>
            <c:v>3 Proccessors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(Sheet1!$H$26,Sheet1!$J$26,Sheet1!$L$26)</c:f>
              <c:numCache>
                <c:formatCode>General</c:formatCode>
                <c:ptCount val="3"/>
                <c:pt idx="0">
                  <c:v>6120491</c:v>
                </c:pt>
                <c:pt idx="1">
                  <c:v>5875231</c:v>
                </c:pt>
                <c:pt idx="2">
                  <c:v>270162</c:v>
                </c:pt>
              </c:numCache>
            </c:numRef>
          </c:val>
        </c:ser>
        <c:ser>
          <c:idx val="3"/>
          <c:order val="3"/>
          <c:tx>
            <c:v>4 Processors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(Sheet1!$H$29,Sheet1!$J$29,Sheet1!$L$29,Sheet1!$N$29)</c:f>
              <c:numCache>
                <c:formatCode>General</c:formatCode>
                <c:ptCount val="4"/>
                <c:pt idx="0">
                  <c:v>1127632</c:v>
                </c:pt>
                <c:pt idx="1">
                  <c:v>774538</c:v>
                </c:pt>
                <c:pt idx="2">
                  <c:v>1100991</c:v>
                </c:pt>
                <c:pt idx="3">
                  <c:v>1153428</c:v>
                </c:pt>
              </c:numCache>
            </c:numRef>
          </c:val>
        </c:ser>
        <c:axId val="81950976"/>
        <c:axId val="81961344"/>
      </c:barChart>
      <c:catAx>
        <c:axId val="81950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Processor</a:t>
                </a:r>
              </a:p>
            </c:rich>
          </c:tx>
          <c:layout>
            <c:manualLayout>
              <c:xMode val="edge"/>
              <c:yMode val="edge"/>
              <c:x val="0.42756183745583037"/>
              <c:y val="0.896554240061063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61344"/>
        <c:crosses val="autoZero"/>
        <c:auto val="1"/>
        <c:lblAlgn val="ctr"/>
        <c:lblOffset val="100"/>
        <c:tickLblSkip val="1"/>
        <c:tickMarkSkip val="1"/>
      </c:catAx>
      <c:valAx>
        <c:axId val="81961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Idle Time (ns*10)</a:t>
                </a:r>
              </a:p>
            </c:rich>
          </c:tx>
          <c:layout>
            <c:manualLayout>
              <c:xMode val="edge"/>
              <c:yMode val="edge"/>
              <c:x val="2.8268551236749106E-2"/>
              <c:y val="0.3591964102808748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509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86219081272086"/>
          <c:y val="0.38793212310334485"/>
          <c:w val="0.157243816254417"/>
          <c:h val="0.221264988733018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0.15752226002684261"/>
          <c:y val="7.8770413064361194E-2"/>
          <c:w val="0.63834864004831271"/>
          <c:h val="0.73967339097022089"/>
        </c:manualLayout>
      </c:layout>
      <c:lineChart>
        <c:grouping val="standard"/>
        <c:ser>
          <c:idx val="0"/>
          <c:order val="0"/>
          <c:tx>
            <c:v>1 Processor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6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</c:numLit>
          </c:cat>
          <c:val>
            <c:numRef>
              <c:f>(Sheet1!$AV$3,Sheet1!$AX$3,Sheet1!$AZ$3,Sheet1!$BB$3,Sheet1!$BD$3,Sheet1!$BF$3,Sheet1!$BH$3,Sheet1!$BJ$3,Sheet1!$BL$3,Sheet1!$BN$3,Sheet1!$BP$3,Sheet1!$BR$3,Sheet1!$BT$3,Sheet1!$BV$3,Sheet1!$BX$3,Sheet1!$BZ$3)</c:f>
              <c:numCache>
                <c:formatCode>General</c:formatCode>
                <c:ptCount val="16"/>
                <c:pt idx="0">
                  <c:v>1477.43</c:v>
                </c:pt>
                <c:pt idx="1">
                  <c:v>1484.87</c:v>
                </c:pt>
                <c:pt idx="2">
                  <c:v>1487.18</c:v>
                </c:pt>
                <c:pt idx="3">
                  <c:v>1486.26</c:v>
                </c:pt>
                <c:pt idx="4">
                  <c:v>1481.11</c:v>
                </c:pt>
                <c:pt idx="5">
                  <c:v>1483.78</c:v>
                </c:pt>
                <c:pt idx="6">
                  <c:v>968.26499999999999</c:v>
                </c:pt>
                <c:pt idx="7">
                  <c:v>1267.605</c:v>
                </c:pt>
                <c:pt idx="8">
                  <c:v>967.31500000000005</c:v>
                </c:pt>
                <c:pt idx="9">
                  <c:v>967.53499999999997</c:v>
                </c:pt>
                <c:pt idx="10">
                  <c:v>1267.425</c:v>
                </c:pt>
                <c:pt idx="11">
                  <c:v>967.64499999999998</c:v>
                </c:pt>
                <c:pt idx="12">
                  <c:v>2630.1950000000002</c:v>
                </c:pt>
                <c:pt idx="13">
                  <c:v>1266.71</c:v>
                </c:pt>
                <c:pt idx="14">
                  <c:v>1366.65</c:v>
                </c:pt>
                <c:pt idx="15">
                  <c:v>1368.3</c:v>
                </c:pt>
              </c:numCache>
            </c:numRef>
          </c:val>
        </c:ser>
        <c:ser>
          <c:idx val="1"/>
          <c:order val="1"/>
          <c:tx>
            <c:v>2 Processors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(Sheet1!$AV$7,Sheet1!$AX$7,Sheet1!$AZ$7,Sheet1!$BB$7,Sheet1!$BD$7,Sheet1!$BF$7,Sheet1!$BH$7,Sheet1!$BJ$7,Sheet1!$BL$7,Sheet1!$BN$7,Sheet1!$BP$7,Sheet1!$BR$7,Sheet1!$BT$7,Sheet1!$BV$7,Sheet1!$BX$7,Sheet1!$BZ$7)</c:f>
              <c:numCache>
                <c:formatCode>General</c:formatCode>
                <c:ptCount val="16"/>
                <c:pt idx="0">
                  <c:v>1616.58</c:v>
                </c:pt>
                <c:pt idx="1">
                  <c:v>1475.34</c:v>
                </c:pt>
                <c:pt idx="2">
                  <c:v>1480.22</c:v>
                </c:pt>
                <c:pt idx="3">
                  <c:v>1479.86</c:v>
                </c:pt>
                <c:pt idx="4">
                  <c:v>1632.72</c:v>
                </c:pt>
                <c:pt idx="5">
                  <c:v>1574.22</c:v>
                </c:pt>
                <c:pt idx="6">
                  <c:v>1052.0650000000001</c:v>
                </c:pt>
                <c:pt idx="7">
                  <c:v>1369.57</c:v>
                </c:pt>
                <c:pt idx="8">
                  <c:v>1394.2950000000001</c:v>
                </c:pt>
                <c:pt idx="9">
                  <c:v>1146.67</c:v>
                </c:pt>
                <c:pt idx="10">
                  <c:v>1873.49</c:v>
                </c:pt>
                <c:pt idx="11">
                  <c:v>1384.14</c:v>
                </c:pt>
                <c:pt idx="12">
                  <c:v>4186.63</c:v>
                </c:pt>
                <c:pt idx="13">
                  <c:v>1877.03</c:v>
                </c:pt>
                <c:pt idx="14">
                  <c:v>1863.81</c:v>
                </c:pt>
                <c:pt idx="15">
                  <c:v>1389.84</c:v>
                </c:pt>
              </c:numCache>
            </c:numRef>
          </c:val>
        </c:ser>
        <c:ser>
          <c:idx val="2"/>
          <c:order val="2"/>
          <c:tx>
            <c:v>3 Processors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(Sheet1!$AV$11,Sheet1!$AX$11,Sheet1!$AZ$11,Sheet1!$BB$11,Sheet1!$BD$11,Sheet1!$BF$11,Sheet1!$BH$11,Sheet1!$BJ$11,Sheet1!$BL$11,Sheet1!$BN$11,Sheet1!$BP$11,Sheet1!$BR$11,Sheet1!$BT$11,Sheet1!$BV$11,Sheet1!$BX$11,Sheet1!$BZ$11)</c:f>
              <c:numCache>
                <c:formatCode>General</c:formatCode>
                <c:ptCount val="16"/>
                <c:pt idx="0">
                  <c:v>1715.09</c:v>
                </c:pt>
                <c:pt idx="1">
                  <c:v>1574.84</c:v>
                </c:pt>
                <c:pt idx="2">
                  <c:v>1513.75</c:v>
                </c:pt>
                <c:pt idx="3">
                  <c:v>1517.82</c:v>
                </c:pt>
                <c:pt idx="4">
                  <c:v>1517.43</c:v>
                </c:pt>
                <c:pt idx="5">
                  <c:v>1517.4</c:v>
                </c:pt>
                <c:pt idx="6">
                  <c:v>2111.62</c:v>
                </c:pt>
                <c:pt idx="7">
                  <c:v>2844.9250000000002</c:v>
                </c:pt>
                <c:pt idx="8">
                  <c:v>2087.3649999999998</c:v>
                </c:pt>
                <c:pt idx="9">
                  <c:v>2073.9549999999999</c:v>
                </c:pt>
                <c:pt idx="10">
                  <c:v>2838.01</c:v>
                </c:pt>
                <c:pt idx="11">
                  <c:v>2074.335</c:v>
                </c:pt>
                <c:pt idx="12">
                  <c:v>5721.88</c:v>
                </c:pt>
                <c:pt idx="13">
                  <c:v>2232.0500000000002</c:v>
                </c:pt>
                <c:pt idx="14">
                  <c:v>2802.93</c:v>
                </c:pt>
                <c:pt idx="15">
                  <c:v>2803.38</c:v>
                </c:pt>
              </c:numCache>
            </c:numRef>
          </c:val>
        </c:ser>
        <c:ser>
          <c:idx val="3"/>
          <c:order val="3"/>
          <c:tx>
            <c:v>4 Processors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(Sheet1!$AV$14,Sheet1!$AX$14,Sheet1!$AZ$14,Sheet1!$BB$14,Sheet1!$BD$14,Sheet1!$BF$14,Sheet1!$BH$14,Sheet1!$BJ$14,Sheet1!$BL$14,Sheet1!$BN$14,Sheet1!$BP$14,Sheet1!$BR$14,Sheet1!$BT$14,Sheet1!$BV$14,Sheet1!$BX$14,Sheet1!$BZ$14)</c:f>
              <c:numCache>
                <c:formatCode>General</c:formatCode>
                <c:ptCount val="16"/>
                <c:pt idx="0">
                  <c:v>1796.31</c:v>
                </c:pt>
                <c:pt idx="1">
                  <c:v>1547.87</c:v>
                </c:pt>
                <c:pt idx="2">
                  <c:v>1537.48</c:v>
                </c:pt>
                <c:pt idx="3">
                  <c:v>1541.51</c:v>
                </c:pt>
                <c:pt idx="4">
                  <c:v>1539.04</c:v>
                </c:pt>
                <c:pt idx="5">
                  <c:v>1727.17</c:v>
                </c:pt>
                <c:pt idx="6">
                  <c:v>1945.04</c:v>
                </c:pt>
                <c:pt idx="7">
                  <c:v>3521.38</c:v>
                </c:pt>
                <c:pt idx="8">
                  <c:v>2244.56</c:v>
                </c:pt>
                <c:pt idx="9">
                  <c:v>1257.2650000000001</c:v>
                </c:pt>
                <c:pt idx="10">
                  <c:v>3220</c:v>
                </c:pt>
                <c:pt idx="11">
                  <c:v>2478.5349999999999</c:v>
                </c:pt>
                <c:pt idx="12">
                  <c:v>4993.585</c:v>
                </c:pt>
                <c:pt idx="13">
                  <c:v>3322.13</c:v>
                </c:pt>
                <c:pt idx="14">
                  <c:v>2985.27</c:v>
                </c:pt>
                <c:pt idx="15">
                  <c:v>3579.36</c:v>
                </c:pt>
              </c:numCache>
            </c:numRef>
          </c:val>
        </c:ser>
        <c:marker val="1"/>
        <c:axId val="82065664"/>
        <c:axId val="82088704"/>
      </c:lineChart>
      <c:catAx>
        <c:axId val="820656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Task Number</a:t>
                </a:r>
              </a:p>
            </c:rich>
          </c:tx>
          <c:layout>
            <c:manualLayout>
              <c:xMode val="edge"/>
              <c:yMode val="edge"/>
              <c:x val="0.40177025872014893"/>
              <c:y val="0.896253602305475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88704"/>
        <c:crosses val="autoZero"/>
        <c:auto val="1"/>
        <c:lblAlgn val="ctr"/>
        <c:lblOffset val="100"/>
        <c:tickLblSkip val="1"/>
        <c:tickMarkSkip val="1"/>
      </c:catAx>
      <c:valAx>
        <c:axId val="820887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Execution Time (in ns*10)</a:t>
                </a:r>
              </a:p>
            </c:rich>
          </c:tx>
          <c:layout>
            <c:manualLayout>
              <c:xMode val="edge"/>
              <c:yMode val="edge"/>
              <c:x val="2.8318608544151455E-2"/>
              <c:y val="0.2939481268011528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656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35405174402982"/>
          <c:y val="0.38904899135446741"/>
          <c:w val="0.18230104250297524"/>
          <c:h val="0.221902017291066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0.17844522968197893"/>
          <c:y val="0.10784087926509187"/>
          <c:w val="0.6060070671378095"/>
          <c:h val="0.71060269028871392"/>
        </c:manualLayout>
      </c:layout>
      <c:lineChart>
        <c:grouping val="standard"/>
        <c:ser>
          <c:idx val="1"/>
          <c:order val="0"/>
          <c:tx>
            <c:v>Execution Time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(Sheet1!$D$22,Sheet1!$D$24,Sheet1!$D$26,Sheet1!$D$29)</c:f>
              <c:numCache>
                <c:formatCode>General</c:formatCode>
                <c:ptCount val="4"/>
                <c:pt idx="0">
                  <c:v>95135337</c:v>
                </c:pt>
                <c:pt idx="1">
                  <c:v>48337487</c:v>
                </c:pt>
                <c:pt idx="2">
                  <c:v>35443175</c:v>
                </c:pt>
                <c:pt idx="3">
                  <c:v>24501005</c:v>
                </c:pt>
              </c:numCache>
            </c:numRef>
          </c:val>
        </c:ser>
        <c:marker val="1"/>
        <c:axId val="101382400"/>
        <c:axId val="101452416"/>
      </c:lineChart>
      <c:catAx>
        <c:axId val="101382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Number of Processors</a:t>
                </a:r>
              </a:p>
            </c:rich>
          </c:tx>
          <c:layout>
            <c:manualLayout>
              <c:xMode val="edge"/>
              <c:yMode val="edge"/>
              <c:x val="0.36572438162544207"/>
              <c:y val="0.896253602305475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52416"/>
        <c:crosses val="autoZero"/>
        <c:auto val="1"/>
        <c:lblAlgn val="ctr"/>
        <c:lblOffset val="100"/>
        <c:tickLblSkip val="1"/>
        <c:tickMarkSkip val="1"/>
      </c:catAx>
      <c:valAx>
        <c:axId val="1014524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Execution Time (in ns*10)</a:t>
                </a:r>
              </a:p>
            </c:rich>
          </c:tx>
          <c:layout>
            <c:manualLayout>
              <c:xMode val="edge"/>
              <c:yMode val="edge"/>
              <c:x val="2.8268551236749088E-2"/>
              <c:y val="0.2939481268011528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3824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260668558562164"/>
          <c:y val="0.43963746719160107"/>
          <c:w val="0.19611299856553463"/>
          <c:h val="0.112391930835734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0.10325318246110325"/>
          <c:y val="0.10662824207492795"/>
          <c:w val="0.71004243281471036"/>
          <c:h val="0.6945244956772334"/>
        </c:manualLayout>
      </c:layout>
      <c:lineChart>
        <c:grouping val="standard"/>
        <c:ser>
          <c:idx val="1"/>
          <c:order val="0"/>
          <c:tx>
            <c:v>Speedup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(Sheet1!$E$24,Sheet1!$E$26,Sheet1!$E$29)</c:f>
              <c:numCache>
                <c:formatCode>General</c:formatCode>
                <c:ptCount val="3"/>
                <c:pt idx="0">
                  <c:v>1.9681481786589361</c:v>
                </c:pt>
                <c:pt idx="1">
                  <c:v>2.6841652024684581</c:v>
                </c:pt>
                <c:pt idx="2">
                  <c:v>3.8829157008049262</c:v>
                </c:pt>
              </c:numCache>
            </c:numRef>
          </c:val>
        </c:ser>
        <c:marker val="1"/>
        <c:axId val="92999040"/>
        <c:axId val="97134848"/>
      </c:lineChart>
      <c:catAx>
        <c:axId val="92999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Number of Processors</a:t>
                </a:r>
              </a:p>
            </c:rich>
          </c:tx>
          <c:layout>
            <c:manualLayout>
              <c:xMode val="edge"/>
              <c:yMode val="edge"/>
              <c:x val="0.35219236209335231"/>
              <c:y val="0.890489913544668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134848"/>
        <c:crosses val="autoZero"/>
        <c:auto val="1"/>
        <c:lblAlgn val="ctr"/>
        <c:lblOffset val="100"/>
        <c:tickLblSkip val="1"/>
        <c:tickMarkSkip val="1"/>
      </c:catAx>
      <c:valAx>
        <c:axId val="97134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Speedup</a:t>
                </a:r>
              </a:p>
            </c:rich>
          </c:tx>
          <c:layout>
            <c:manualLayout>
              <c:xMode val="edge"/>
              <c:yMode val="edge"/>
              <c:x val="2.2630834512022652E-2"/>
              <c:y val="0.412103746397694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999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319660537482353"/>
          <c:y val="0.43804034582132567"/>
          <c:w val="0.16548797736916548"/>
          <c:h val="0.123919308357348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0.15724381625441705"/>
          <c:y val="0.10919600567170483"/>
          <c:w val="0.65194346289752692"/>
          <c:h val="0.70977192506109155"/>
        </c:manualLayout>
      </c:layout>
      <c:barChart>
        <c:barDir val="col"/>
        <c:grouping val="clustered"/>
        <c:ser>
          <c:idx val="0"/>
          <c:order val="0"/>
          <c:tx>
            <c:v>1 Processor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Sheet1!$H$22</c:f>
              <c:numCache>
                <c:formatCode>General</c:formatCode>
                <c:ptCount val="1"/>
                <c:pt idx="0">
                  <c:v>1651603</c:v>
                </c:pt>
              </c:numCache>
            </c:numRef>
          </c:val>
        </c:ser>
        <c:ser>
          <c:idx val="1"/>
          <c:order val="1"/>
          <c:tx>
            <c:v>2 Processors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(Sheet1!$H$24,Sheet1!$J$24)</c:f>
              <c:numCache>
                <c:formatCode>General</c:formatCode>
                <c:ptCount val="2"/>
                <c:pt idx="0">
                  <c:v>1290446</c:v>
                </c:pt>
                <c:pt idx="1">
                  <c:v>1270960</c:v>
                </c:pt>
              </c:numCache>
            </c:numRef>
          </c:val>
        </c:ser>
        <c:ser>
          <c:idx val="2"/>
          <c:order val="2"/>
          <c:tx>
            <c:v>3 Proccessors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P0</c:v>
              </c:pt>
              <c:pt idx="1">
                <c:v>P1</c:v>
              </c:pt>
              <c:pt idx="2">
                <c:v>P2</c:v>
              </c:pt>
              <c:pt idx="3">
                <c:v>P3</c:v>
              </c:pt>
            </c:strLit>
          </c:cat>
          <c:val>
            <c:numRef>
              <c:f>(Sheet1!$H$26,Sheet1!$J$26,Sheet1!$L$26)</c:f>
              <c:numCache>
                <c:formatCode>General</c:formatCode>
                <c:ptCount val="3"/>
                <c:pt idx="0">
                  <c:v>6120491</c:v>
                </c:pt>
                <c:pt idx="1">
                  <c:v>5875231</c:v>
                </c:pt>
                <c:pt idx="2">
                  <c:v>270162</c:v>
                </c:pt>
              </c:numCache>
            </c:numRef>
          </c:val>
        </c:ser>
        <c:ser>
          <c:idx val="3"/>
          <c:order val="3"/>
          <c:tx>
            <c:v>4 Processors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(Sheet1!$H$29,Sheet1!$J$29,Sheet1!$L$29,Sheet1!$N$29)</c:f>
              <c:numCache>
                <c:formatCode>General</c:formatCode>
                <c:ptCount val="4"/>
                <c:pt idx="0">
                  <c:v>1127632</c:v>
                </c:pt>
                <c:pt idx="1">
                  <c:v>774538</c:v>
                </c:pt>
                <c:pt idx="2">
                  <c:v>1100991</c:v>
                </c:pt>
                <c:pt idx="3">
                  <c:v>1153428</c:v>
                </c:pt>
              </c:numCache>
            </c:numRef>
          </c:val>
        </c:ser>
        <c:axId val="102579200"/>
        <c:axId val="102593664"/>
      </c:barChart>
      <c:catAx>
        <c:axId val="102579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Processor</a:t>
                </a:r>
              </a:p>
            </c:rich>
          </c:tx>
          <c:layout>
            <c:manualLayout>
              <c:xMode val="edge"/>
              <c:yMode val="edge"/>
              <c:x val="0.42756183745583037"/>
              <c:y val="0.896554240061063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593664"/>
        <c:crosses val="autoZero"/>
        <c:auto val="1"/>
        <c:lblAlgn val="ctr"/>
        <c:lblOffset val="100"/>
        <c:tickLblSkip val="1"/>
        <c:tickMarkSkip val="1"/>
      </c:catAx>
      <c:valAx>
        <c:axId val="1025936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Idle Time (ns*10)</a:t>
                </a:r>
              </a:p>
            </c:rich>
          </c:tx>
          <c:layout>
            <c:manualLayout>
              <c:xMode val="edge"/>
              <c:yMode val="edge"/>
              <c:x val="2.8268551236749088E-2"/>
              <c:y val="0.359196410280874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5792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86219081272086"/>
          <c:y val="0.38793212310334496"/>
          <c:w val="0.15724381625441705"/>
          <c:h val="0.221264988733018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47625</xdr:rowOff>
    </xdr:from>
    <xdr:to>
      <xdr:col>7</xdr:col>
      <xdr:colOff>419100</xdr:colOff>
      <xdr:row>53</xdr:row>
      <xdr:rowOff>114300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581025</xdr:colOff>
      <xdr:row>52</xdr:row>
      <xdr:rowOff>123825</xdr:rowOff>
    </xdr:from>
    <xdr:to>
      <xdr:col>16</xdr:col>
      <xdr:colOff>0</xdr:colOff>
      <xdr:row>73</xdr:row>
      <xdr:rowOff>28575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1162050</xdr:colOff>
      <xdr:row>30</xdr:row>
      <xdr:rowOff>133350</xdr:rowOff>
    </xdr:from>
    <xdr:to>
      <xdr:col>14</xdr:col>
      <xdr:colOff>323850</xdr:colOff>
      <xdr:row>51</xdr:row>
      <xdr:rowOff>47625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85725</xdr:colOff>
      <xdr:row>52</xdr:row>
      <xdr:rowOff>104775</xdr:rowOff>
    </xdr:from>
    <xdr:to>
      <xdr:col>8</xdr:col>
      <xdr:colOff>962025</xdr:colOff>
      <xdr:row>73</xdr:row>
      <xdr:rowOff>9525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476250</xdr:colOff>
      <xdr:row>30</xdr:row>
      <xdr:rowOff>123825</xdr:rowOff>
    </xdr:from>
    <xdr:to>
      <xdr:col>23</xdr:col>
      <xdr:colOff>76200</xdr:colOff>
      <xdr:row>51</xdr:row>
      <xdr:rowOff>28575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600075</xdr:colOff>
      <xdr:row>52</xdr:row>
      <xdr:rowOff>133350</xdr:rowOff>
    </xdr:from>
    <xdr:to>
      <xdr:col>25</xdr:col>
      <xdr:colOff>209550</xdr:colOff>
      <xdr:row>73</xdr:row>
      <xdr:rowOff>47625</xdr:rowOff>
    </xdr:to>
    <xdr:graphicFrame macro="">
      <xdr:nvGraphicFramePr>
        <xdr:cNvPr id="103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476250</xdr:colOff>
      <xdr:row>76</xdr:row>
      <xdr:rowOff>95250</xdr:rowOff>
    </xdr:from>
    <xdr:to>
      <xdr:col>9</xdr:col>
      <xdr:colOff>533400</xdr:colOff>
      <xdr:row>97</xdr:row>
      <xdr:rowOff>0</xdr:rowOff>
    </xdr:to>
    <xdr:graphicFrame macro="">
      <xdr:nvGraphicFramePr>
        <xdr:cNvPr id="103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1085850</xdr:colOff>
      <xdr:row>73</xdr:row>
      <xdr:rowOff>114300</xdr:rowOff>
    </xdr:from>
    <xdr:to>
      <xdr:col>16</xdr:col>
      <xdr:colOff>504825</xdr:colOff>
      <xdr:row>94</xdr:row>
      <xdr:rowOff>28575</xdr:rowOff>
    </xdr:to>
    <xdr:graphicFrame macro="">
      <xdr:nvGraphicFramePr>
        <xdr:cNvPr id="103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381000</xdr:colOff>
      <xdr:row>31</xdr:row>
      <xdr:rowOff>57150</xdr:rowOff>
    </xdr:from>
    <xdr:to>
      <xdr:col>32</xdr:col>
      <xdr:colOff>276225</xdr:colOff>
      <xdr:row>51</xdr:row>
      <xdr:rowOff>123825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800099</xdr:colOff>
      <xdr:row>76</xdr:row>
      <xdr:rowOff>57150</xdr:rowOff>
    </xdr:from>
    <xdr:to>
      <xdr:col>27</xdr:col>
      <xdr:colOff>38099</xdr:colOff>
      <xdr:row>95</xdr:row>
      <xdr:rowOff>28575</xdr:rowOff>
    </xdr:to>
    <xdr:graphicFrame macro="">
      <xdr:nvGraphicFramePr>
        <xdr:cNvPr id="1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466725</xdr:colOff>
      <xdr:row>97</xdr:row>
      <xdr:rowOff>123825</xdr:rowOff>
    </xdr:from>
    <xdr:to>
      <xdr:col>8</xdr:col>
      <xdr:colOff>733425</xdr:colOff>
      <xdr:row>118</xdr:row>
      <xdr:rowOff>28575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1104900</xdr:colOff>
      <xdr:row>95</xdr:row>
      <xdr:rowOff>76200</xdr:rowOff>
    </xdr:from>
    <xdr:to>
      <xdr:col>16</xdr:col>
      <xdr:colOff>523875</xdr:colOff>
      <xdr:row>115</xdr:row>
      <xdr:rowOff>152400</xdr:rowOff>
    </xdr:to>
    <xdr:graphicFrame macro="">
      <xdr:nvGraphicFramePr>
        <xdr:cNvPr id="1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30"/>
  <sheetViews>
    <sheetView tabSelected="1" topLeftCell="E85" workbookViewId="0">
      <selection activeCell="R104" sqref="R104"/>
    </sheetView>
  </sheetViews>
  <sheetFormatPr defaultRowHeight="12.75"/>
  <cols>
    <col min="1" max="1" width="17.5703125" customWidth="1"/>
    <col min="4" max="6" width="20.140625" customWidth="1"/>
    <col min="7" max="7" width="16" customWidth="1"/>
    <col min="8" max="8" width="11.42578125" customWidth="1"/>
    <col min="9" max="10" width="22" customWidth="1"/>
    <col min="11" max="11" width="15.7109375" customWidth="1"/>
    <col min="12" max="12" width="15.28515625" customWidth="1"/>
    <col min="13" max="17" width="9.140625" customWidth="1"/>
    <col min="18" max="18" width="13.5703125" customWidth="1"/>
    <col min="19" max="46" width="9.140625" customWidth="1"/>
  </cols>
  <sheetData>
    <row r="1" spans="1:78">
      <c r="A1" s="1"/>
      <c r="B1" s="1"/>
      <c r="C1" s="1"/>
      <c r="D1" s="1"/>
      <c r="E1" s="1"/>
      <c r="F1" s="1"/>
      <c r="G1" s="3" t="s">
        <v>23</v>
      </c>
      <c r="H1" s="3"/>
      <c r="I1" s="3" t="s">
        <v>26</v>
      </c>
      <c r="J1" s="3"/>
      <c r="K1" s="3" t="s">
        <v>27</v>
      </c>
      <c r="L1" s="3"/>
      <c r="M1" s="3" t="s">
        <v>28</v>
      </c>
      <c r="N1" s="3"/>
      <c r="O1" s="3" t="s">
        <v>5</v>
      </c>
      <c r="P1" s="3"/>
      <c r="Q1" s="3" t="s">
        <v>6</v>
      </c>
      <c r="R1" s="3"/>
      <c r="S1" s="3" t="s">
        <v>9</v>
      </c>
      <c r="T1" s="3"/>
      <c r="U1" s="3" t="s">
        <v>10</v>
      </c>
      <c r="V1" s="3"/>
      <c r="W1" s="3" t="s">
        <v>11</v>
      </c>
      <c r="X1" s="3"/>
      <c r="Y1" s="3" t="s">
        <v>12</v>
      </c>
      <c r="Z1" s="3"/>
      <c r="AA1" s="3" t="s">
        <v>13</v>
      </c>
      <c r="AB1" s="3"/>
      <c r="AC1" s="3" t="s">
        <v>14</v>
      </c>
      <c r="AD1" s="3"/>
      <c r="AE1" s="3" t="s">
        <v>15</v>
      </c>
      <c r="AF1" s="3"/>
      <c r="AG1" s="3" t="s">
        <v>16</v>
      </c>
      <c r="AH1" s="3"/>
      <c r="AI1" s="3" t="s">
        <v>17</v>
      </c>
      <c r="AJ1" s="3"/>
      <c r="AK1" s="3" t="s">
        <v>18</v>
      </c>
      <c r="AL1" s="3"/>
      <c r="AM1" s="3" t="s">
        <v>19</v>
      </c>
      <c r="AN1" s="3"/>
      <c r="AO1" s="3" t="s">
        <v>20</v>
      </c>
      <c r="AP1" s="3"/>
      <c r="AQ1" s="3" t="s">
        <v>21</v>
      </c>
      <c r="AR1" s="3"/>
      <c r="AS1" s="3" t="s">
        <v>22</v>
      </c>
      <c r="AT1" s="3"/>
      <c r="AU1" s="3" t="s">
        <v>5</v>
      </c>
      <c r="AV1" s="3"/>
      <c r="AW1" s="3" t="s">
        <v>6</v>
      </c>
      <c r="AX1" s="3"/>
      <c r="AY1" s="3" t="s">
        <v>9</v>
      </c>
      <c r="AZ1" s="3"/>
      <c r="BA1" s="3" t="s">
        <v>10</v>
      </c>
      <c r="BB1" s="3"/>
      <c r="BC1" s="3" t="s">
        <v>11</v>
      </c>
      <c r="BD1" s="3"/>
      <c r="BE1" s="3" t="s">
        <v>12</v>
      </c>
      <c r="BF1" s="3"/>
      <c r="BG1" s="3" t="s">
        <v>13</v>
      </c>
      <c r="BH1" s="3"/>
      <c r="BI1" s="3" t="s">
        <v>14</v>
      </c>
      <c r="BJ1" s="3"/>
      <c r="BK1" s="3" t="s">
        <v>15</v>
      </c>
      <c r="BL1" s="3"/>
      <c r="BM1" s="3" t="s">
        <v>16</v>
      </c>
      <c r="BN1" s="3"/>
      <c r="BO1" s="3" t="s">
        <v>17</v>
      </c>
      <c r="BP1" s="3"/>
      <c r="BQ1" s="3" t="s">
        <v>18</v>
      </c>
      <c r="BR1" s="3"/>
      <c r="BS1" s="3" t="s">
        <v>19</v>
      </c>
      <c r="BT1" s="3"/>
      <c r="BU1" s="3" t="s">
        <v>20</v>
      </c>
      <c r="BV1" s="3"/>
      <c r="BW1" s="3" t="s">
        <v>21</v>
      </c>
      <c r="BX1" s="3"/>
      <c r="BY1" s="3" t="s">
        <v>22</v>
      </c>
      <c r="BZ1" s="3"/>
    </row>
    <row r="2" spans="1:78">
      <c r="A2" s="1" t="s">
        <v>1</v>
      </c>
      <c r="B2" s="1" t="s">
        <v>0</v>
      </c>
      <c r="C2" s="1" t="s">
        <v>2</v>
      </c>
      <c r="D2" s="1" t="s">
        <v>3</v>
      </c>
      <c r="E2" s="1" t="s">
        <v>30</v>
      </c>
      <c r="F2" s="1" t="s">
        <v>31</v>
      </c>
      <c r="G2" s="1" t="s">
        <v>24</v>
      </c>
      <c r="H2" s="1" t="s">
        <v>25</v>
      </c>
      <c r="I2" s="1" t="s">
        <v>24</v>
      </c>
      <c r="J2" s="1" t="s">
        <v>25</v>
      </c>
      <c r="K2" s="1" t="s">
        <v>24</v>
      </c>
      <c r="L2" s="1" t="s">
        <v>25</v>
      </c>
      <c r="M2" s="1" t="s">
        <v>24</v>
      </c>
      <c r="N2" s="1" t="s">
        <v>25</v>
      </c>
      <c r="O2" s="1" t="s">
        <v>8</v>
      </c>
      <c r="P2" s="1" t="s">
        <v>7</v>
      </c>
      <c r="Q2" s="1" t="s">
        <v>8</v>
      </c>
      <c r="R2" s="1" t="s">
        <v>7</v>
      </c>
      <c r="S2" s="1" t="s">
        <v>8</v>
      </c>
      <c r="T2" s="1" t="s">
        <v>7</v>
      </c>
      <c r="U2" s="1" t="s">
        <v>8</v>
      </c>
      <c r="V2" s="1" t="s">
        <v>7</v>
      </c>
      <c r="W2" s="1" t="s">
        <v>8</v>
      </c>
      <c r="X2" s="1" t="s">
        <v>7</v>
      </c>
      <c r="Y2" s="1" t="s">
        <v>8</v>
      </c>
      <c r="Z2" s="1" t="s">
        <v>7</v>
      </c>
      <c r="AA2" s="1" t="s">
        <v>8</v>
      </c>
      <c r="AB2" s="1" t="s">
        <v>7</v>
      </c>
      <c r="AC2" s="1" t="s">
        <v>8</v>
      </c>
      <c r="AD2" s="1" t="s">
        <v>7</v>
      </c>
      <c r="AE2" s="1" t="s">
        <v>8</v>
      </c>
      <c r="AF2" s="1" t="s">
        <v>7</v>
      </c>
      <c r="AG2" s="1" t="s">
        <v>8</v>
      </c>
      <c r="AH2" s="1" t="s">
        <v>7</v>
      </c>
      <c r="AI2" s="1" t="s">
        <v>8</v>
      </c>
      <c r="AJ2" s="1" t="s">
        <v>7</v>
      </c>
      <c r="AK2" s="1" t="s">
        <v>8</v>
      </c>
      <c r="AL2" s="1" t="s">
        <v>7</v>
      </c>
      <c r="AM2" s="1" t="s">
        <v>8</v>
      </c>
      <c r="AN2" s="1" t="s">
        <v>7</v>
      </c>
      <c r="AO2" s="1" t="s">
        <v>8</v>
      </c>
      <c r="AP2" s="1" t="s">
        <v>7</v>
      </c>
      <c r="AQ2" s="1" t="s">
        <v>8</v>
      </c>
      <c r="AR2" s="1" t="s">
        <v>7</v>
      </c>
      <c r="AS2" s="1" t="s">
        <v>8</v>
      </c>
      <c r="AT2" s="1" t="s">
        <v>7</v>
      </c>
      <c r="AU2" s="1" t="s">
        <v>8</v>
      </c>
      <c r="AV2" s="1" t="s">
        <v>7</v>
      </c>
      <c r="AW2" s="1" t="s">
        <v>8</v>
      </c>
      <c r="AX2" s="1" t="s">
        <v>7</v>
      </c>
      <c r="AY2" s="1" t="s">
        <v>8</v>
      </c>
      <c r="AZ2" s="1" t="s">
        <v>7</v>
      </c>
      <c r="BA2" s="1" t="s">
        <v>8</v>
      </c>
      <c r="BB2" s="1" t="s">
        <v>7</v>
      </c>
      <c r="BC2" s="1" t="s">
        <v>8</v>
      </c>
      <c r="BD2" s="1" t="s">
        <v>7</v>
      </c>
      <c r="BE2" s="1" t="s">
        <v>8</v>
      </c>
      <c r="BF2" s="1" t="s">
        <v>7</v>
      </c>
      <c r="BG2" s="1" t="s">
        <v>8</v>
      </c>
      <c r="BH2" s="1" t="s">
        <v>7</v>
      </c>
      <c r="BI2" s="1" t="s">
        <v>8</v>
      </c>
      <c r="BJ2" s="1" t="s">
        <v>7</v>
      </c>
      <c r="BK2" s="1" t="s">
        <v>8</v>
      </c>
      <c r="BL2" s="1" t="s">
        <v>7</v>
      </c>
      <c r="BM2" s="1" t="s">
        <v>8</v>
      </c>
      <c r="BN2" s="1" t="s">
        <v>7</v>
      </c>
      <c r="BO2" s="1" t="s">
        <v>8</v>
      </c>
      <c r="BP2" s="1" t="s">
        <v>7</v>
      </c>
      <c r="BQ2" s="1" t="s">
        <v>8</v>
      </c>
      <c r="BR2" s="1" t="s">
        <v>7</v>
      </c>
      <c r="BS2" s="1" t="s">
        <v>8</v>
      </c>
      <c r="BT2" s="1" t="s">
        <v>7</v>
      </c>
      <c r="BU2" s="1" t="s">
        <v>8</v>
      </c>
      <c r="BV2" s="1" t="s">
        <v>7</v>
      </c>
      <c r="BW2" s="1" t="s">
        <v>8</v>
      </c>
      <c r="BX2" s="1" t="s">
        <v>7</v>
      </c>
      <c r="BY2" s="1" t="s">
        <v>8</v>
      </c>
      <c r="BZ2" s="1" t="s">
        <v>7</v>
      </c>
    </row>
    <row r="3" spans="1:78">
      <c r="A3">
        <v>1</v>
      </c>
      <c r="B3">
        <v>50</v>
      </c>
      <c r="C3">
        <v>10</v>
      </c>
      <c r="D3">
        <v>4459854</v>
      </c>
      <c r="G3">
        <v>1780340</v>
      </c>
      <c r="H3">
        <v>72199</v>
      </c>
      <c r="I3" t="s">
        <v>4</v>
      </c>
      <c r="J3" t="s">
        <v>4</v>
      </c>
      <c r="K3" t="s">
        <v>4</v>
      </c>
      <c r="L3" t="s">
        <v>4</v>
      </c>
      <c r="M3" t="s">
        <v>4</v>
      </c>
      <c r="N3" t="s">
        <v>4</v>
      </c>
      <c r="O3">
        <v>500</v>
      </c>
      <c r="P3">
        <v>295486</v>
      </c>
      <c r="Q3">
        <v>500</v>
      </c>
      <c r="R3">
        <v>296974</v>
      </c>
      <c r="S3">
        <v>500</v>
      </c>
      <c r="T3">
        <v>297436</v>
      </c>
      <c r="U3">
        <v>500</v>
      </c>
      <c r="V3">
        <v>297252</v>
      </c>
      <c r="W3">
        <v>500</v>
      </c>
      <c r="X3">
        <v>296222</v>
      </c>
      <c r="Y3">
        <v>500</v>
      </c>
      <c r="Z3">
        <v>296756</v>
      </c>
      <c r="AA3">
        <v>1500</v>
      </c>
      <c r="AB3">
        <v>193653</v>
      </c>
      <c r="AC3">
        <v>2000</v>
      </c>
      <c r="AD3">
        <v>253521</v>
      </c>
      <c r="AE3">
        <v>1500</v>
      </c>
      <c r="AF3">
        <v>193463</v>
      </c>
      <c r="AG3">
        <v>1500</v>
      </c>
      <c r="AH3">
        <v>193507</v>
      </c>
      <c r="AI3">
        <v>2000</v>
      </c>
      <c r="AJ3">
        <v>253485</v>
      </c>
      <c r="AK3">
        <v>1500</v>
      </c>
      <c r="AL3">
        <v>193529</v>
      </c>
      <c r="AM3">
        <v>4500</v>
      </c>
      <c r="AN3">
        <v>526039</v>
      </c>
      <c r="AO3">
        <v>2000</v>
      </c>
      <c r="AP3">
        <v>253342</v>
      </c>
      <c r="AQ3">
        <v>2000</v>
      </c>
      <c r="AR3">
        <v>273330</v>
      </c>
      <c r="AS3">
        <v>2000</v>
      </c>
      <c r="AT3">
        <v>273660</v>
      </c>
      <c r="AU3">
        <v>500</v>
      </c>
      <c r="AV3">
        <f>P3/200</f>
        <v>1477.43</v>
      </c>
      <c r="AW3">
        <v>500</v>
      </c>
      <c r="AX3">
        <f>R3/200</f>
        <v>1484.87</v>
      </c>
      <c r="AY3">
        <v>500</v>
      </c>
      <c r="AZ3">
        <f>T3/200</f>
        <v>1487.18</v>
      </c>
      <c r="BA3">
        <v>500</v>
      </c>
      <c r="BB3">
        <f>V3/200</f>
        <v>1486.26</v>
      </c>
      <c r="BC3">
        <v>500</v>
      </c>
      <c r="BD3">
        <f>X3/200</f>
        <v>1481.11</v>
      </c>
      <c r="BE3">
        <v>500</v>
      </c>
      <c r="BF3">
        <f>Z3/200</f>
        <v>1483.78</v>
      </c>
      <c r="BG3">
        <v>1500</v>
      </c>
      <c r="BH3">
        <f>AB3/200</f>
        <v>968.26499999999999</v>
      </c>
      <c r="BI3">
        <v>2000</v>
      </c>
      <c r="BJ3">
        <f>AD3/200</f>
        <v>1267.605</v>
      </c>
      <c r="BK3">
        <v>1500</v>
      </c>
      <c r="BL3">
        <f>AF3/200</f>
        <v>967.31500000000005</v>
      </c>
      <c r="BM3">
        <v>1500</v>
      </c>
      <c r="BN3">
        <f>AH3/200</f>
        <v>967.53499999999997</v>
      </c>
      <c r="BO3">
        <v>2000</v>
      </c>
      <c r="BP3">
        <f>AJ3/200</f>
        <v>1267.425</v>
      </c>
      <c r="BQ3">
        <v>1500</v>
      </c>
      <c r="BR3">
        <f>AL3/200</f>
        <v>967.64499999999998</v>
      </c>
      <c r="BS3">
        <v>4500</v>
      </c>
      <c r="BT3">
        <f>AN3/200</f>
        <v>2630.1950000000002</v>
      </c>
      <c r="BU3">
        <v>2000</v>
      </c>
      <c r="BV3">
        <f>AP3/200</f>
        <v>1266.71</v>
      </c>
      <c r="BW3">
        <v>2000</v>
      </c>
      <c r="BX3">
        <f>AR3/200</f>
        <v>1366.65</v>
      </c>
      <c r="BY3">
        <v>2000</v>
      </c>
      <c r="BZ3">
        <f>AT3/200</f>
        <v>1368.3</v>
      </c>
    </row>
    <row r="4" spans="1:78">
      <c r="A4">
        <v>1</v>
      </c>
      <c r="B4">
        <v>500</v>
      </c>
      <c r="C4">
        <v>1</v>
      </c>
      <c r="D4">
        <v>5622853</v>
      </c>
      <c r="G4">
        <v>1768752</v>
      </c>
      <c r="H4">
        <v>720199</v>
      </c>
      <c r="I4" t="s">
        <v>4</v>
      </c>
      <c r="J4" t="s">
        <v>4</v>
      </c>
      <c r="K4" t="s">
        <v>4</v>
      </c>
      <c r="L4" t="s">
        <v>4</v>
      </c>
      <c r="M4" t="s">
        <v>4</v>
      </c>
      <c r="N4" t="s">
        <v>4</v>
      </c>
      <c r="O4">
        <v>500</v>
      </c>
      <c r="P4">
        <v>329834</v>
      </c>
      <c r="Q4">
        <v>500</v>
      </c>
      <c r="R4">
        <v>328540</v>
      </c>
      <c r="S4">
        <v>500</v>
      </c>
      <c r="T4">
        <v>329664</v>
      </c>
      <c r="U4">
        <v>500</v>
      </c>
      <c r="V4">
        <v>330110</v>
      </c>
      <c r="W4">
        <v>500</v>
      </c>
      <c r="X4">
        <v>329458</v>
      </c>
      <c r="Y4">
        <v>500</v>
      </c>
      <c r="Z4">
        <v>329792</v>
      </c>
      <c r="AA4">
        <v>1500</v>
      </c>
      <c r="AB4">
        <v>226919</v>
      </c>
      <c r="AC4">
        <v>2000</v>
      </c>
      <c r="AD4">
        <v>285368</v>
      </c>
      <c r="AE4">
        <v>1500</v>
      </c>
      <c r="AF4">
        <v>224914</v>
      </c>
      <c r="AG4">
        <v>1500</v>
      </c>
      <c r="AH4">
        <v>225073</v>
      </c>
      <c r="AI4">
        <v>2000</v>
      </c>
      <c r="AJ4">
        <v>284460</v>
      </c>
      <c r="AK4">
        <v>1500</v>
      </c>
      <c r="AL4">
        <v>225318</v>
      </c>
      <c r="AM4">
        <v>4500</v>
      </c>
      <c r="AN4">
        <v>558408</v>
      </c>
      <c r="AO4">
        <v>2000</v>
      </c>
      <c r="AP4">
        <v>285168</v>
      </c>
      <c r="AQ4">
        <v>2000</v>
      </c>
      <c r="AR4">
        <v>303500</v>
      </c>
      <c r="AS4">
        <v>2000</v>
      </c>
      <c r="AT4">
        <v>306128</v>
      </c>
    </row>
    <row r="5" spans="1:78">
      <c r="A5">
        <v>1</v>
      </c>
      <c r="B5">
        <v>1</v>
      </c>
      <c r="C5">
        <v>500</v>
      </c>
      <c r="D5">
        <v>4327694</v>
      </c>
      <c r="G5">
        <v>1777566</v>
      </c>
      <c r="H5">
        <v>1639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>
        <v>500</v>
      </c>
      <c r="P5">
        <v>293119</v>
      </c>
      <c r="Q5">
        <v>500</v>
      </c>
      <c r="R5">
        <v>291033</v>
      </c>
      <c r="S5">
        <v>500</v>
      </c>
      <c r="T5">
        <v>293467</v>
      </c>
      <c r="U5">
        <v>500</v>
      </c>
      <c r="V5">
        <v>291031</v>
      </c>
      <c r="W5">
        <v>500</v>
      </c>
      <c r="X5">
        <v>293629</v>
      </c>
      <c r="Y5">
        <v>500</v>
      </c>
      <c r="Z5">
        <v>290515</v>
      </c>
      <c r="AA5">
        <v>1500</v>
      </c>
      <c r="AB5">
        <v>190070</v>
      </c>
      <c r="AC5">
        <v>2000</v>
      </c>
      <c r="AD5">
        <v>250071</v>
      </c>
      <c r="AE5">
        <v>1500</v>
      </c>
      <c r="AF5">
        <v>190072</v>
      </c>
      <c r="AG5">
        <v>1500</v>
      </c>
      <c r="AH5">
        <v>190071</v>
      </c>
      <c r="AI5">
        <v>2000</v>
      </c>
      <c r="AJ5">
        <v>250064</v>
      </c>
      <c r="AK5">
        <v>1500</v>
      </c>
      <c r="AL5">
        <v>190075</v>
      </c>
      <c r="AM5">
        <v>4500</v>
      </c>
      <c r="AN5">
        <v>522630</v>
      </c>
      <c r="AO5">
        <v>2000</v>
      </c>
      <c r="AP5">
        <v>250075</v>
      </c>
      <c r="AQ5">
        <v>2000</v>
      </c>
      <c r="AR5">
        <v>270065</v>
      </c>
      <c r="AS5">
        <v>2000</v>
      </c>
      <c r="AT5">
        <v>270068</v>
      </c>
    </row>
    <row r="6" spans="1:78">
      <c r="A6">
        <v>2</v>
      </c>
      <c r="B6">
        <v>10</v>
      </c>
      <c r="C6">
        <v>50</v>
      </c>
      <c r="D6">
        <v>3508534</v>
      </c>
      <c r="G6">
        <v>1289288</v>
      </c>
      <c r="H6">
        <v>962071</v>
      </c>
      <c r="I6">
        <v>1643202</v>
      </c>
      <c r="J6">
        <v>565298</v>
      </c>
      <c r="K6" t="s">
        <v>4</v>
      </c>
      <c r="L6" t="s">
        <v>4</v>
      </c>
      <c r="M6" t="s">
        <v>4</v>
      </c>
      <c r="N6" t="s">
        <v>4</v>
      </c>
      <c r="O6">
        <v>500</v>
      </c>
      <c r="P6">
        <v>320464</v>
      </c>
      <c r="Q6">
        <v>500</v>
      </c>
      <c r="R6">
        <v>302750</v>
      </c>
      <c r="S6">
        <v>500</v>
      </c>
      <c r="T6">
        <v>374022</v>
      </c>
      <c r="U6">
        <v>500</v>
      </c>
      <c r="V6">
        <v>331676</v>
      </c>
      <c r="W6">
        <v>500</v>
      </c>
      <c r="X6">
        <v>323370</v>
      </c>
      <c r="Y6">
        <v>500</v>
      </c>
      <c r="Z6">
        <v>310858</v>
      </c>
      <c r="AA6">
        <v>1500</v>
      </c>
      <c r="AB6">
        <v>216672</v>
      </c>
      <c r="AC6">
        <v>2000</v>
      </c>
      <c r="AD6">
        <v>279427</v>
      </c>
      <c r="AE6">
        <v>1500</v>
      </c>
      <c r="AF6">
        <v>280213</v>
      </c>
      <c r="AG6">
        <v>1500</v>
      </c>
      <c r="AH6">
        <v>232712</v>
      </c>
      <c r="AI6">
        <v>2000</v>
      </c>
      <c r="AJ6">
        <v>376700</v>
      </c>
      <c r="AK6">
        <v>1500</v>
      </c>
      <c r="AL6">
        <v>276780</v>
      </c>
      <c r="AM6">
        <v>4500</v>
      </c>
      <c r="AN6">
        <v>826659</v>
      </c>
      <c r="AO6">
        <v>2000</v>
      </c>
      <c r="AP6">
        <v>379318</v>
      </c>
      <c r="AQ6">
        <v>2000</v>
      </c>
      <c r="AR6">
        <v>374486</v>
      </c>
      <c r="AS6">
        <v>2000</v>
      </c>
      <c r="AT6">
        <v>283592</v>
      </c>
    </row>
    <row r="7" spans="1:78">
      <c r="A7">
        <v>2</v>
      </c>
      <c r="B7">
        <v>50</v>
      </c>
      <c r="C7">
        <v>10</v>
      </c>
      <c r="D7">
        <v>3510951</v>
      </c>
      <c r="E7">
        <f>D3/D7</f>
        <v>1.2702695081759898</v>
      </c>
      <c r="F7">
        <f t="shared" ref="F7:F12" si="0">E7/A7</f>
        <v>0.63513475408799491</v>
      </c>
      <c r="G7">
        <v>1265238</v>
      </c>
      <c r="H7">
        <v>965132</v>
      </c>
      <c r="I7">
        <v>1489900</v>
      </c>
      <c r="J7">
        <v>697474</v>
      </c>
      <c r="K7" t="s">
        <v>4</v>
      </c>
      <c r="L7" t="s">
        <v>4</v>
      </c>
      <c r="M7" t="s">
        <v>4</v>
      </c>
      <c r="N7" t="s">
        <v>4</v>
      </c>
      <c r="O7">
        <v>500</v>
      </c>
      <c r="P7">
        <v>323316</v>
      </c>
      <c r="Q7">
        <v>500</v>
      </c>
      <c r="R7">
        <v>295068</v>
      </c>
      <c r="S7">
        <v>500</v>
      </c>
      <c r="T7">
        <v>296044</v>
      </c>
      <c r="U7">
        <v>500</v>
      </c>
      <c r="V7">
        <v>295972</v>
      </c>
      <c r="W7">
        <v>500</v>
      </c>
      <c r="X7">
        <v>326544</v>
      </c>
      <c r="Y7">
        <v>500</v>
      </c>
      <c r="Z7">
        <v>314844</v>
      </c>
      <c r="AA7">
        <v>1500</v>
      </c>
      <c r="AB7">
        <v>210413</v>
      </c>
      <c r="AC7">
        <v>2000</v>
      </c>
      <c r="AD7">
        <v>273914</v>
      </c>
      <c r="AE7">
        <v>1500</v>
      </c>
      <c r="AF7">
        <v>278859</v>
      </c>
      <c r="AG7">
        <v>1500</v>
      </c>
      <c r="AH7">
        <v>229334</v>
      </c>
      <c r="AI7">
        <v>2000</v>
      </c>
      <c r="AJ7">
        <v>374698</v>
      </c>
      <c r="AK7">
        <v>1500</v>
      </c>
      <c r="AL7">
        <v>276828</v>
      </c>
      <c r="AM7">
        <v>4500</v>
      </c>
      <c r="AN7">
        <v>837326</v>
      </c>
      <c r="AO7">
        <v>2000</v>
      </c>
      <c r="AP7">
        <v>375406</v>
      </c>
      <c r="AQ7">
        <v>2000</v>
      </c>
      <c r="AR7">
        <v>372762</v>
      </c>
      <c r="AS7">
        <v>2000</v>
      </c>
      <c r="AT7">
        <v>277968</v>
      </c>
      <c r="AU7">
        <v>500</v>
      </c>
      <c r="AV7">
        <f>P7/200</f>
        <v>1616.58</v>
      </c>
      <c r="AW7">
        <v>500</v>
      </c>
      <c r="AX7">
        <f>R7/200</f>
        <v>1475.34</v>
      </c>
      <c r="AY7">
        <v>500</v>
      </c>
      <c r="AZ7">
        <f>T7/200</f>
        <v>1480.22</v>
      </c>
      <c r="BA7">
        <v>500</v>
      </c>
      <c r="BB7">
        <f>V7/200</f>
        <v>1479.86</v>
      </c>
      <c r="BC7">
        <v>500</v>
      </c>
      <c r="BD7">
        <f>X7/200</f>
        <v>1632.72</v>
      </c>
      <c r="BE7">
        <v>500</v>
      </c>
      <c r="BF7">
        <f>Z7/200</f>
        <v>1574.22</v>
      </c>
      <c r="BG7">
        <v>1500</v>
      </c>
      <c r="BH7">
        <f>AB7/200</f>
        <v>1052.0650000000001</v>
      </c>
      <c r="BI7">
        <v>2000</v>
      </c>
      <c r="BJ7">
        <f>AD7/200</f>
        <v>1369.57</v>
      </c>
      <c r="BK7">
        <v>1500</v>
      </c>
      <c r="BL7">
        <f>AF7/200</f>
        <v>1394.2950000000001</v>
      </c>
      <c r="BM7">
        <v>1500</v>
      </c>
      <c r="BN7">
        <f>AH7/200</f>
        <v>1146.67</v>
      </c>
      <c r="BO7">
        <v>2000</v>
      </c>
      <c r="BP7">
        <f>AJ7/200</f>
        <v>1873.49</v>
      </c>
      <c r="BQ7">
        <v>1500</v>
      </c>
      <c r="BR7">
        <f>AL7/200</f>
        <v>1384.14</v>
      </c>
      <c r="BS7">
        <v>4500</v>
      </c>
      <c r="BT7">
        <f>AN7/200</f>
        <v>4186.63</v>
      </c>
      <c r="BU7">
        <v>2000</v>
      </c>
      <c r="BV7">
        <f>AP7/200</f>
        <v>1877.03</v>
      </c>
      <c r="BW7">
        <v>2000</v>
      </c>
      <c r="BX7">
        <f>AR7/200</f>
        <v>1863.81</v>
      </c>
      <c r="BY7">
        <v>2000</v>
      </c>
      <c r="BZ7">
        <f>AT7/200</f>
        <v>1389.84</v>
      </c>
    </row>
    <row r="8" spans="1:78">
      <c r="A8">
        <v>2</v>
      </c>
      <c r="B8">
        <v>500</v>
      </c>
      <c r="C8">
        <v>1</v>
      </c>
      <c r="D8">
        <v>3941830</v>
      </c>
      <c r="E8">
        <f>D4/D8</f>
        <v>1.426457508314666</v>
      </c>
      <c r="F8">
        <f t="shared" si="0"/>
        <v>0.713228754157333</v>
      </c>
      <c r="G8">
        <v>1112968</v>
      </c>
      <c r="H8">
        <v>12890667</v>
      </c>
      <c r="I8">
        <v>1324403</v>
      </c>
      <c r="J8">
        <v>1024842</v>
      </c>
      <c r="K8" t="s">
        <v>4</v>
      </c>
      <c r="L8" t="s">
        <v>4</v>
      </c>
      <c r="M8" t="s">
        <v>4</v>
      </c>
      <c r="N8" t="s">
        <v>4</v>
      </c>
      <c r="O8">
        <v>500</v>
      </c>
      <c r="P8">
        <v>332068</v>
      </c>
      <c r="Q8">
        <v>500</v>
      </c>
      <c r="R8">
        <v>330568</v>
      </c>
      <c r="S8">
        <v>500</v>
      </c>
      <c r="T8">
        <v>328508</v>
      </c>
      <c r="U8">
        <v>500</v>
      </c>
      <c r="V8">
        <v>330390</v>
      </c>
      <c r="W8">
        <v>500</v>
      </c>
      <c r="X8">
        <v>335584</v>
      </c>
      <c r="Y8">
        <v>500</v>
      </c>
      <c r="Z8">
        <v>352218</v>
      </c>
      <c r="AA8">
        <v>1500</v>
      </c>
      <c r="AB8">
        <v>238633</v>
      </c>
      <c r="AC8">
        <v>2000</v>
      </c>
      <c r="AD8">
        <v>296804</v>
      </c>
      <c r="AE8">
        <v>1500</v>
      </c>
      <c r="AF8">
        <v>303583</v>
      </c>
      <c r="AG8">
        <v>1500</v>
      </c>
      <c r="AH8">
        <v>254930</v>
      </c>
      <c r="AI8">
        <v>2000</v>
      </c>
      <c r="AJ8">
        <v>369880</v>
      </c>
      <c r="AK8">
        <v>1500</v>
      </c>
      <c r="AL8">
        <v>256994</v>
      </c>
      <c r="AM8">
        <v>4500</v>
      </c>
      <c r="AN8">
        <v>769967</v>
      </c>
      <c r="AO8">
        <v>2000</v>
      </c>
      <c r="AP8">
        <v>367188</v>
      </c>
      <c r="AQ8">
        <v>2000</v>
      </c>
      <c r="AR8">
        <v>382928</v>
      </c>
      <c r="AS8">
        <v>2000</v>
      </c>
      <c r="AT8">
        <v>319508</v>
      </c>
      <c r="AU8">
        <v>500</v>
      </c>
    </row>
    <row r="9" spans="1:78">
      <c r="A9">
        <v>2</v>
      </c>
      <c r="B9">
        <v>1</v>
      </c>
      <c r="C9">
        <v>500</v>
      </c>
      <c r="D9">
        <v>3738900</v>
      </c>
      <c r="E9">
        <f>D5/D9</f>
        <v>1.1574778678220867</v>
      </c>
      <c r="F9">
        <f t="shared" si="0"/>
        <v>0.57873893391104336</v>
      </c>
      <c r="G9">
        <v>984403</v>
      </c>
      <c r="H9">
        <v>1503646</v>
      </c>
      <c r="I9">
        <v>1411332</v>
      </c>
      <c r="J9">
        <v>1031353</v>
      </c>
      <c r="K9" t="s">
        <v>4</v>
      </c>
      <c r="L9" t="s">
        <v>4</v>
      </c>
      <c r="M9" t="s">
        <v>4</v>
      </c>
      <c r="N9" t="s">
        <v>4</v>
      </c>
      <c r="O9">
        <v>500</v>
      </c>
      <c r="P9">
        <v>292543</v>
      </c>
      <c r="Q9">
        <v>500</v>
      </c>
      <c r="R9">
        <v>292669</v>
      </c>
      <c r="S9">
        <v>500</v>
      </c>
      <c r="T9">
        <v>403477</v>
      </c>
      <c r="U9">
        <v>500</v>
      </c>
      <c r="V9">
        <v>353935</v>
      </c>
      <c r="W9">
        <v>500</v>
      </c>
      <c r="X9">
        <v>327553</v>
      </c>
      <c r="Y9">
        <v>500</v>
      </c>
      <c r="Z9">
        <v>312283</v>
      </c>
      <c r="AA9">
        <v>1500</v>
      </c>
      <c r="AB9">
        <v>209325</v>
      </c>
      <c r="AC9">
        <v>2000</v>
      </c>
      <c r="AD9">
        <v>270999</v>
      </c>
      <c r="AE9">
        <v>1500</v>
      </c>
      <c r="AF9">
        <v>190064</v>
      </c>
      <c r="AG9">
        <v>1500</v>
      </c>
      <c r="AH9">
        <v>226358</v>
      </c>
      <c r="AI9">
        <v>2000</v>
      </c>
      <c r="AJ9">
        <v>272583</v>
      </c>
      <c r="AK9">
        <v>1500</v>
      </c>
      <c r="AL9">
        <v>190067</v>
      </c>
      <c r="AM9">
        <v>4500</v>
      </c>
      <c r="AN9">
        <v>570773</v>
      </c>
      <c r="AO9">
        <v>2000</v>
      </c>
      <c r="AP9">
        <v>380011</v>
      </c>
      <c r="AQ9">
        <v>2000</v>
      </c>
      <c r="AR9">
        <v>380081</v>
      </c>
      <c r="AS9">
        <v>2000</v>
      </c>
      <c r="AT9">
        <v>270080</v>
      </c>
      <c r="AU9">
        <v>500</v>
      </c>
    </row>
    <row r="10" spans="1:78">
      <c r="A10">
        <v>3</v>
      </c>
      <c r="B10">
        <v>1</v>
      </c>
      <c r="C10">
        <v>500</v>
      </c>
      <c r="D10">
        <v>3792235</v>
      </c>
      <c r="E10">
        <f>D5/D10</f>
        <v>1.1411987917415456</v>
      </c>
      <c r="F10">
        <f t="shared" si="0"/>
        <v>0.38039959724718186</v>
      </c>
      <c r="G10">
        <v>1161627</v>
      </c>
      <c r="H10">
        <v>1826199</v>
      </c>
      <c r="I10">
        <v>1196580</v>
      </c>
      <c r="J10">
        <v>1749649</v>
      </c>
      <c r="K10">
        <v>1362951</v>
      </c>
      <c r="L10">
        <v>1533584</v>
      </c>
      <c r="M10" t="s">
        <v>4</v>
      </c>
      <c r="N10" t="s">
        <v>4</v>
      </c>
      <c r="O10">
        <v>500</v>
      </c>
      <c r="P10">
        <v>298939</v>
      </c>
      <c r="Q10">
        <v>500</v>
      </c>
      <c r="R10">
        <v>297145</v>
      </c>
      <c r="S10">
        <v>500</v>
      </c>
      <c r="T10">
        <v>298977</v>
      </c>
      <c r="U10">
        <v>500</v>
      </c>
      <c r="V10">
        <v>296973</v>
      </c>
      <c r="W10">
        <v>500</v>
      </c>
      <c r="X10">
        <v>299121</v>
      </c>
      <c r="Y10">
        <v>500</v>
      </c>
      <c r="Z10">
        <v>296905</v>
      </c>
      <c r="AA10">
        <v>1500</v>
      </c>
      <c r="AB10">
        <v>424998</v>
      </c>
      <c r="AC10">
        <v>2000</v>
      </c>
      <c r="AD10">
        <v>566751</v>
      </c>
      <c r="AE10">
        <v>1500</v>
      </c>
      <c r="AF10">
        <v>421570</v>
      </c>
      <c r="AG10">
        <v>1500</v>
      </c>
      <c r="AH10">
        <v>383231</v>
      </c>
      <c r="AI10">
        <v>2000</v>
      </c>
      <c r="AJ10">
        <v>566572</v>
      </c>
      <c r="AK10">
        <v>1500</v>
      </c>
      <c r="AL10">
        <v>383313</v>
      </c>
      <c r="AM10">
        <v>4500</v>
      </c>
      <c r="AN10">
        <v>600069</v>
      </c>
      <c r="AO10">
        <v>2000</v>
      </c>
      <c r="AP10">
        <v>292651</v>
      </c>
      <c r="AQ10">
        <v>2000</v>
      </c>
      <c r="AR10">
        <v>419993</v>
      </c>
      <c r="AS10">
        <v>2000</v>
      </c>
      <c r="AT10">
        <v>420068</v>
      </c>
      <c r="AU10">
        <v>500</v>
      </c>
    </row>
    <row r="11" spans="1:78">
      <c r="A11">
        <v>3</v>
      </c>
      <c r="B11">
        <v>50</v>
      </c>
      <c r="C11">
        <v>10</v>
      </c>
      <c r="D11">
        <v>3175775</v>
      </c>
      <c r="E11">
        <f>D3/D11</f>
        <v>1.4043356346088749</v>
      </c>
      <c r="F11">
        <f t="shared" si="0"/>
        <v>0.4681118782029583</v>
      </c>
      <c r="G11">
        <v>1377324</v>
      </c>
      <c r="H11">
        <v>974645</v>
      </c>
      <c r="I11">
        <v>1724262</v>
      </c>
      <c r="J11">
        <v>585289</v>
      </c>
      <c r="K11">
        <v>1676195</v>
      </c>
      <c r="L11">
        <v>579038</v>
      </c>
      <c r="M11" t="s">
        <v>4</v>
      </c>
      <c r="N11" t="s">
        <v>4</v>
      </c>
      <c r="O11">
        <v>500</v>
      </c>
      <c r="P11">
        <v>343018</v>
      </c>
      <c r="Q11">
        <v>500</v>
      </c>
      <c r="R11">
        <v>314968</v>
      </c>
      <c r="S11">
        <v>500</v>
      </c>
      <c r="T11">
        <v>302750</v>
      </c>
      <c r="U11">
        <v>500</v>
      </c>
      <c r="V11">
        <v>303564</v>
      </c>
      <c r="W11">
        <v>500</v>
      </c>
      <c r="X11">
        <v>303486</v>
      </c>
      <c r="Y11">
        <v>500</v>
      </c>
      <c r="Z11">
        <v>303480</v>
      </c>
      <c r="AA11">
        <v>1500</v>
      </c>
      <c r="AB11">
        <v>422324</v>
      </c>
      <c r="AC11">
        <v>2000</v>
      </c>
      <c r="AD11">
        <v>568985</v>
      </c>
      <c r="AE11">
        <v>1500</v>
      </c>
      <c r="AF11">
        <v>417473</v>
      </c>
      <c r="AG11">
        <v>1500</v>
      </c>
      <c r="AH11">
        <v>414791</v>
      </c>
      <c r="AI11">
        <v>2000</v>
      </c>
      <c r="AJ11">
        <v>567602</v>
      </c>
      <c r="AK11">
        <v>1500</v>
      </c>
      <c r="AL11">
        <v>414867</v>
      </c>
      <c r="AM11">
        <v>4500</v>
      </c>
      <c r="AN11">
        <v>1144376</v>
      </c>
      <c r="AO11">
        <v>2000</v>
      </c>
      <c r="AP11">
        <v>446410</v>
      </c>
      <c r="AQ11">
        <v>2000</v>
      </c>
      <c r="AR11">
        <v>560586</v>
      </c>
      <c r="AS11">
        <v>2000</v>
      </c>
      <c r="AT11">
        <v>560676</v>
      </c>
      <c r="AU11">
        <v>500</v>
      </c>
      <c r="AV11">
        <f>P11/200</f>
        <v>1715.09</v>
      </c>
      <c r="AW11">
        <v>500</v>
      </c>
      <c r="AX11">
        <f>R11/200</f>
        <v>1574.84</v>
      </c>
      <c r="AY11">
        <v>500</v>
      </c>
      <c r="AZ11">
        <f>T11/200</f>
        <v>1513.75</v>
      </c>
      <c r="BA11">
        <v>500</v>
      </c>
      <c r="BB11">
        <f>V11/200</f>
        <v>1517.82</v>
      </c>
      <c r="BC11">
        <v>500</v>
      </c>
      <c r="BD11">
        <f>X11/200</f>
        <v>1517.43</v>
      </c>
      <c r="BE11">
        <v>500</v>
      </c>
      <c r="BF11">
        <f>Z11/200</f>
        <v>1517.4</v>
      </c>
      <c r="BG11">
        <v>1500</v>
      </c>
      <c r="BH11">
        <f>AB11/200</f>
        <v>2111.62</v>
      </c>
      <c r="BI11">
        <v>2000</v>
      </c>
      <c r="BJ11">
        <f>AD11/200</f>
        <v>2844.9250000000002</v>
      </c>
      <c r="BK11">
        <v>1500</v>
      </c>
      <c r="BL11">
        <f>AF11/200</f>
        <v>2087.3649999999998</v>
      </c>
      <c r="BM11">
        <v>1500</v>
      </c>
      <c r="BN11">
        <f>AH11/200</f>
        <v>2073.9549999999999</v>
      </c>
      <c r="BO11">
        <v>2000</v>
      </c>
      <c r="BP11">
        <f>AJ11/200</f>
        <v>2838.01</v>
      </c>
      <c r="BQ11">
        <v>1500</v>
      </c>
      <c r="BR11">
        <f>AL11/200</f>
        <v>2074.335</v>
      </c>
      <c r="BS11">
        <v>4500</v>
      </c>
      <c r="BT11">
        <f>AN11/200</f>
        <v>5721.88</v>
      </c>
      <c r="BU11">
        <v>2000</v>
      </c>
      <c r="BV11">
        <f>AP11/200</f>
        <v>2232.0500000000002</v>
      </c>
      <c r="BW11">
        <v>2000</v>
      </c>
      <c r="BX11">
        <f>AR11/200</f>
        <v>2802.93</v>
      </c>
      <c r="BY11">
        <v>2000</v>
      </c>
      <c r="BZ11">
        <f>AT11/200</f>
        <v>2803.38</v>
      </c>
    </row>
    <row r="12" spans="1:78">
      <c r="A12">
        <v>3</v>
      </c>
      <c r="B12">
        <v>500</v>
      </c>
      <c r="C12">
        <v>1</v>
      </c>
      <c r="D12">
        <v>3365410</v>
      </c>
      <c r="E12">
        <f>D4/D12</f>
        <v>1.6707780032744897</v>
      </c>
      <c r="F12">
        <f t="shared" si="0"/>
        <v>0.55692600109149659</v>
      </c>
      <c r="G12">
        <v>1223629</v>
      </c>
      <c r="H12">
        <v>1158105</v>
      </c>
      <c r="I12">
        <v>1535460</v>
      </c>
      <c r="J12">
        <v>799944</v>
      </c>
      <c r="K12">
        <v>1510839</v>
      </c>
      <c r="L12">
        <v>740190</v>
      </c>
      <c r="M12" t="s">
        <v>4</v>
      </c>
      <c r="N12" t="s">
        <v>4</v>
      </c>
      <c r="O12">
        <v>500</v>
      </c>
      <c r="P12">
        <v>365144</v>
      </c>
      <c r="Q12">
        <v>500</v>
      </c>
      <c r="R12">
        <v>374566</v>
      </c>
      <c r="S12">
        <v>500</v>
      </c>
      <c r="T12">
        <v>347416</v>
      </c>
      <c r="U12">
        <v>500</v>
      </c>
      <c r="V12">
        <v>347046</v>
      </c>
      <c r="W12">
        <v>500</v>
      </c>
      <c r="X12">
        <v>360760</v>
      </c>
      <c r="Y12">
        <v>500</v>
      </c>
      <c r="Z12">
        <v>340810</v>
      </c>
      <c r="AA12">
        <v>1500</v>
      </c>
      <c r="AB12">
        <v>409897</v>
      </c>
      <c r="AC12">
        <v>2000</v>
      </c>
      <c r="AD12">
        <v>593024</v>
      </c>
      <c r="AE12">
        <v>1500</v>
      </c>
      <c r="AF12">
        <v>375011</v>
      </c>
      <c r="AG12">
        <v>1500</v>
      </c>
      <c r="AH12">
        <v>374890</v>
      </c>
      <c r="AI12">
        <v>2000</v>
      </c>
      <c r="AJ12">
        <v>556864</v>
      </c>
      <c r="AK12">
        <v>1500</v>
      </c>
      <c r="AL12">
        <v>375011</v>
      </c>
      <c r="AM12">
        <v>4500</v>
      </c>
      <c r="AN12">
        <v>1086096</v>
      </c>
      <c r="AO12">
        <v>2000</v>
      </c>
      <c r="AP12">
        <v>422448</v>
      </c>
      <c r="AQ12">
        <v>2000</v>
      </c>
      <c r="AR12">
        <v>533288</v>
      </c>
      <c r="AS12">
        <v>2000</v>
      </c>
      <c r="AT12">
        <v>535244</v>
      </c>
      <c r="AU12">
        <v>500</v>
      </c>
    </row>
    <row r="13" spans="1:78">
      <c r="A13">
        <v>3</v>
      </c>
      <c r="B13">
        <v>10</v>
      </c>
      <c r="C13">
        <v>50</v>
      </c>
      <c r="D13">
        <v>3231557</v>
      </c>
      <c r="G13">
        <v>1366852</v>
      </c>
      <c r="H13">
        <v>1054625</v>
      </c>
      <c r="I13">
        <v>1695894</v>
      </c>
      <c r="J13">
        <v>683395</v>
      </c>
      <c r="K13">
        <v>1662571</v>
      </c>
      <c r="L13">
        <v>665857</v>
      </c>
      <c r="M13" t="s">
        <v>4</v>
      </c>
      <c r="N13" t="s">
        <v>4</v>
      </c>
      <c r="O13">
        <v>500</v>
      </c>
      <c r="P13">
        <v>332170</v>
      </c>
      <c r="Q13">
        <v>500</v>
      </c>
      <c r="R13">
        <v>310896</v>
      </c>
      <c r="S13">
        <v>500</v>
      </c>
      <c r="T13">
        <v>299252</v>
      </c>
      <c r="U13">
        <v>500</v>
      </c>
      <c r="V13">
        <v>300558</v>
      </c>
      <c r="W13">
        <v>500</v>
      </c>
      <c r="X13">
        <v>299396</v>
      </c>
      <c r="Y13">
        <v>500</v>
      </c>
      <c r="Z13">
        <v>300498</v>
      </c>
      <c r="AA13">
        <v>1500</v>
      </c>
      <c r="AB13">
        <v>424446</v>
      </c>
      <c r="AC13">
        <v>2000</v>
      </c>
      <c r="AD13">
        <v>567153</v>
      </c>
      <c r="AE13">
        <v>1500</v>
      </c>
      <c r="AF13">
        <v>420692</v>
      </c>
      <c r="AG13">
        <v>1500</v>
      </c>
      <c r="AH13">
        <v>415601</v>
      </c>
      <c r="AI13">
        <v>2000</v>
      </c>
      <c r="AJ13">
        <v>566908</v>
      </c>
      <c r="AK13">
        <v>1500</v>
      </c>
      <c r="AL13">
        <v>415610</v>
      </c>
      <c r="AM13">
        <v>4500</v>
      </c>
      <c r="AN13">
        <v>1103215</v>
      </c>
      <c r="AO13">
        <v>2000</v>
      </c>
      <c r="AP13">
        <v>431890</v>
      </c>
      <c r="AQ13">
        <v>2000</v>
      </c>
      <c r="AR13">
        <v>551162</v>
      </c>
      <c r="AS13">
        <v>2000</v>
      </c>
      <c r="AT13">
        <v>551348</v>
      </c>
      <c r="AU13">
        <v>500</v>
      </c>
    </row>
    <row r="14" spans="1:78">
      <c r="A14" s="2">
        <v>4</v>
      </c>
      <c r="B14" s="2">
        <v>50</v>
      </c>
      <c r="C14" s="2">
        <v>10</v>
      </c>
      <c r="D14" s="2">
        <v>3060576</v>
      </c>
      <c r="E14" s="2">
        <f>D3/D14</f>
        <v>1.4571943320473009</v>
      </c>
      <c r="F14">
        <f>E14/A14</f>
        <v>0.36429858301182522</v>
      </c>
      <c r="G14" s="2">
        <v>1155898</v>
      </c>
      <c r="H14" s="2">
        <v>1195747</v>
      </c>
      <c r="I14" s="2">
        <v>1782945</v>
      </c>
      <c r="J14" s="2">
        <v>661079</v>
      </c>
      <c r="K14" s="2">
        <v>1443086</v>
      </c>
      <c r="L14" s="2">
        <v>1062802</v>
      </c>
      <c r="M14" s="2">
        <v>859561</v>
      </c>
      <c r="N14" s="2">
        <v>1475375</v>
      </c>
      <c r="O14" s="2">
        <v>500</v>
      </c>
      <c r="P14" s="2">
        <v>359262</v>
      </c>
      <c r="Q14" s="2">
        <v>500</v>
      </c>
      <c r="R14" s="2">
        <v>309574</v>
      </c>
      <c r="S14" s="2">
        <v>500</v>
      </c>
      <c r="T14" s="2">
        <v>307496</v>
      </c>
      <c r="U14" s="2">
        <v>500</v>
      </c>
      <c r="V14" s="2">
        <v>308302</v>
      </c>
      <c r="W14" s="2">
        <v>500</v>
      </c>
      <c r="X14" s="2">
        <v>307808</v>
      </c>
      <c r="Y14" s="2">
        <v>500</v>
      </c>
      <c r="Z14" s="2">
        <v>345434</v>
      </c>
      <c r="AA14" s="2">
        <v>1500</v>
      </c>
      <c r="AB14" s="2">
        <v>389008</v>
      </c>
      <c r="AC14" s="2">
        <v>2000</v>
      </c>
      <c r="AD14" s="2">
        <v>704276</v>
      </c>
      <c r="AE14" s="2">
        <v>1500</v>
      </c>
      <c r="AF14" s="2">
        <v>448912</v>
      </c>
      <c r="AG14" s="2">
        <v>1500</v>
      </c>
      <c r="AH14" s="2">
        <v>251453</v>
      </c>
      <c r="AI14" s="2">
        <v>2000</v>
      </c>
      <c r="AJ14" s="2">
        <v>644000</v>
      </c>
      <c r="AK14" s="2">
        <v>1500</v>
      </c>
      <c r="AL14" s="2">
        <v>495707</v>
      </c>
      <c r="AM14" s="2">
        <v>4500</v>
      </c>
      <c r="AN14" s="2">
        <v>998717</v>
      </c>
      <c r="AO14" s="2">
        <v>2000</v>
      </c>
      <c r="AP14" s="2">
        <v>664426</v>
      </c>
      <c r="AQ14" s="2">
        <v>2000</v>
      </c>
      <c r="AR14" s="2">
        <v>597054</v>
      </c>
      <c r="AS14" s="2">
        <v>2000</v>
      </c>
      <c r="AT14" s="2">
        <v>715872</v>
      </c>
      <c r="AU14">
        <v>500</v>
      </c>
      <c r="AV14">
        <f>P14/200</f>
        <v>1796.31</v>
      </c>
      <c r="AW14">
        <v>500</v>
      </c>
      <c r="AX14">
        <f>R14/200</f>
        <v>1547.87</v>
      </c>
      <c r="AY14">
        <v>500</v>
      </c>
      <c r="AZ14">
        <f>T14/200</f>
        <v>1537.48</v>
      </c>
      <c r="BA14">
        <v>500</v>
      </c>
      <c r="BB14">
        <f>V14/200</f>
        <v>1541.51</v>
      </c>
      <c r="BC14">
        <v>500</v>
      </c>
      <c r="BD14">
        <f>X14/200</f>
        <v>1539.04</v>
      </c>
      <c r="BE14">
        <v>500</v>
      </c>
      <c r="BF14">
        <f>Z14/200</f>
        <v>1727.17</v>
      </c>
      <c r="BG14">
        <v>1500</v>
      </c>
      <c r="BH14">
        <f>AB14/200</f>
        <v>1945.04</v>
      </c>
      <c r="BI14">
        <v>2000</v>
      </c>
      <c r="BJ14">
        <f>AD14/200</f>
        <v>3521.38</v>
      </c>
      <c r="BK14">
        <v>1500</v>
      </c>
      <c r="BL14">
        <f>AF14/200</f>
        <v>2244.56</v>
      </c>
      <c r="BM14">
        <v>1500</v>
      </c>
      <c r="BN14">
        <f>AH14/200</f>
        <v>1257.2650000000001</v>
      </c>
      <c r="BO14">
        <v>2000</v>
      </c>
      <c r="BP14">
        <f>AJ14/200</f>
        <v>3220</v>
      </c>
      <c r="BQ14">
        <v>1500</v>
      </c>
      <c r="BR14">
        <f>AL14/200</f>
        <v>2478.5349999999999</v>
      </c>
      <c r="BS14">
        <v>4500</v>
      </c>
      <c r="BT14">
        <f>AN14/200</f>
        <v>4993.585</v>
      </c>
      <c r="BU14">
        <v>2000</v>
      </c>
      <c r="BV14">
        <f>AP14/200</f>
        <v>3322.13</v>
      </c>
      <c r="BW14">
        <v>2000</v>
      </c>
      <c r="BX14">
        <f>AR14/200</f>
        <v>2985.27</v>
      </c>
      <c r="BY14">
        <v>2000</v>
      </c>
      <c r="BZ14">
        <f>AT14/200</f>
        <v>3579.36</v>
      </c>
    </row>
    <row r="15" spans="1:78">
      <c r="A15" s="2">
        <v>4</v>
      </c>
      <c r="B15" s="2">
        <v>500</v>
      </c>
      <c r="C15" s="2">
        <v>1</v>
      </c>
      <c r="D15" s="2">
        <v>3114730</v>
      </c>
      <c r="E15" s="2">
        <f>D4/D15</f>
        <v>1.8052457195326721</v>
      </c>
      <c r="F15">
        <f>E15/A15</f>
        <v>0.45131142988316802</v>
      </c>
      <c r="G15" s="2">
        <v>1111686</v>
      </c>
      <c r="H15" s="2">
        <v>1165862</v>
      </c>
      <c r="I15" s="2">
        <v>1641703</v>
      </c>
      <c r="J15" s="2">
        <v>724244</v>
      </c>
      <c r="K15" s="2">
        <v>1246149</v>
      </c>
      <c r="L15" s="2">
        <v>1184295</v>
      </c>
      <c r="M15" s="2">
        <v>901066</v>
      </c>
      <c r="N15" s="2">
        <v>1356264</v>
      </c>
      <c r="O15" s="2">
        <v>500</v>
      </c>
      <c r="P15" s="2">
        <v>395360</v>
      </c>
      <c r="Q15" s="2">
        <v>500</v>
      </c>
      <c r="R15" s="2">
        <v>347920</v>
      </c>
      <c r="S15" s="2">
        <v>500</v>
      </c>
      <c r="T15" s="2">
        <v>341146</v>
      </c>
      <c r="U15" s="2">
        <v>500</v>
      </c>
      <c r="V15" s="2">
        <v>347988</v>
      </c>
      <c r="W15" s="2">
        <v>500</v>
      </c>
      <c r="X15" s="2">
        <v>342130</v>
      </c>
      <c r="Y15" s="2">
        <v>500</v>
      </c>
      <c r="Z15" s="2">
        <v>373680</v>
      </c>
      <c r="AA15" s="2">
        <v>1500</v>
      </c>
      <c r="AB15" s="2">
        <v>421520</v>
      </c>
      <c r="AC15" s="2">
        <v>2000</v>
      </c>
      <c r="AD15" s="2">
        <v>671046</v>
      </c>
      <c r="AE15" s="2">
        <v>1500</v>
      </c>
      <c r="AF15" s="2">
        <v>484293</v>
      </c>
      <c r="AG15" s="2">
        <v>1500</v>
      </c>
      <c r="AH15" s="2">
        <v>315490</v>
      </c>
      <c r="AI15" s="2">
        <v>2000</v>
      </c>
      <c r="AJ15" s="2">
        <v>650212</v>
      </c>
      <c r="AK15" s="2">
        <v>1500</v>
      </c>
      <c r="AL15" s="2">
        <v>535968</v>
      </c>
      <c r="AM15" s="2">
        <v>4500</v>
      </c>
      <c r="AN15" s="2">
        <v>956774</v>
      </c>
      <c r="AO15" s="2">
        <v>2000</v>
      </c>
      <c r="AP15" s="2">
        <v>643860</v>
      </c>
      <c r="AQ15" s="2">
        <v>2000</v>
      </c>
      <c r="AR15" s="2">
        <v>453800</v>
      </c>
      <c r="AS15" s="2">
        <v>2000</v>
      </c>
      <c r="AT15" s="2">
        <v>747068</v>
      </c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</row>
    <row r="16" spans="1:78">
      <c r="A16" s="2">
        <v>4</v>
      </c>
      <c r="B16" s="2">
        <v>1</v>
      </c>
      <c r="C16" s="2">
        <v>500</v>
      </c>
      <c r="D16" s="2">
        <v>3635956</v>
      </c>
      <c r="E16" s="2">
        <f>D5/D16</f>
        <v>1.1902492769439454</v>
      </c>
      <c r="F16">
        <f>E16/A16</f>
        <v>0.29756231923598636</v>
      </c>
      <c r="G16" s="2">
        <v>1012827</v>
      </c>
      <c r="H16" s="2">
        <v>1927217</v>
      </c>
      <c r="I16" s="2">
        <v>1182802</v>
      </c>
      <c r="J16" s="2">
        <v>1851906</v>
      </c>
      <c r="K16" s="2">
        <v>1130275</v>
      </c>
      <c r="L16" s="2">
        <v>1963884</v>
      </c>
      <c r="M16" s="2">
        <v>2187611</v>
      </c>
      <c r="N16" s="2">
        <v>740640</v>
      </c>
      <c r="O16" s="2">
        <v>500</v>
      </c>
      <c r="P16" s="2">
        <v>308563</v>
      </c>
      <c r="Q16" s="2">
        <v>500</v>
      </c>
      <c r="R16" s="2">
        <v>301677</v>
      </c>
      <c r="S16" s="2">
        <v>500</v>
      </c>
      <c r="T16" s="2">
        <v>300355</v>
      </c>
      <c r="U16" s="2">
        <v>500</v>
      </c>
      <c r="V16" s="2">
        <v>306633</v>
      </c>
      <c r="W16" s="2">
        <v>5000</v>
      </c>
      <c r="X16" s="2">
        <v>300895</v>
      </c>
      <c r="Y16" s="2">
        <v>500</v>
      </c>
      <c r="Z16" s="2">
        <v>337537</v>
      </c>
      <c r="AA16" s="2">
        <v>1500</v>
      </c>
      <c r="AB16" s="2">
        <v>451310</v>
      </c>
      <c r="AC16" s="2">
        <v>2000</v>
      </c>
      <c r="AD16" s="2">
        <v>342333</v>
      </c>
      <c r="AE16" s="2">
        <v>1500</v>
      </c>
      <c r="AF16" s="2">
        <v>230077</v>
      </c>
      <c r="AG16" s="2">
        <v>1500</v>
      </c>
      <c r="AH16" s="2">
        <v>230068</v>
      </c>
      <c r="AI16" s="2">
        <v>2000</v>
      </c>
      <c r="AJ16" s="2">
        <v>531208</v>
      </c>
      <c r="AK16" s="2">
        <v>1500</v>
      </c>
      <c r="AL16" s="2">
        <v>452589</v>
      </c>
      <c r="AM16" s="2">
        <v>4500</v>
      </c>
      <c r="AN16" s="2">
        <v>690053</v>
      </c>
      <c r="AO16" s="2">
        <v>2000</v>
      </c>
      <c r="AP16" s="2">
        <v>610051</v>
      </c>
      <c r="AQ16" s="2">
        <v>2000</v>
      </c>
      <c r="AR16" s="2">
        <v>609893</v>
      </c>
      <c r="AS16" s="2">
        <v>2000</v>
      </c>
      <c r="AT16" s="2">
        <v>609968</v>
      </c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</row>
    <row r="17" spans="1:4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>
      <c r="A21" s="1" t="s">
        <v>29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>
      <c r="A22" s="2">
        <v>1</v>
      </c>
      <c r="B22" s="2">
        <v>500</v>
      </c>
      <c r="C22" s="2">
        <v>1</v>
      </c>
      <c r="D22" s="2">
        <v>95135337</v>
      </c>
      <c r="E22" s="2"/>
      <c r="F22" s="2"/>
      <c r="G22" s="2">
        <v>2310372</v>
      </c>
      <c r="H22" s="2">
        <v>1651603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>
        <v>500</v>
      </c>
      <c r="P22">
        <v>5846818</v>
      </c>
      <c r="Q22">
        <v>500</v>
      </c>
      <c r="R22">
        <v>5849208</v>
      </c>
      <c r="S22">
        <v>500</v>
      </c>
      <c r="T22">
        <v>5849208</v>
      </c>
      <c r="U22">
        <v>500</v>
      </c>
      <c r="V22">
        <v>5848784</v>
      </c>
      <c r="W22">
        <v>500</v>
      </c>
      <c r="X22">
        <v>5849242</v>
      </c>
      <c r="Y22">
        <v>500</v>
      </c>
      <c r="Z22">
        <v>5848350</v>
      </c>
      <c r="AA22">
        <v>1500</v>
      </c>
      <c r="AB22">
        <v>5746675</v>
      </c>
      <c r="AC22">
        <v>2000</v>
      </c>
      <c r="AD22">
        <v>5824360</v>
      </c>
      <c r="AE22">
        <v>1500</v>
      </c>
      <c r="AF22">
        <v>5744910</v>
      </c>
      <c r="AG22">
        <v>1500</v>
      </c>
      <c r="AH22">
        <v>5745225</v>
      </c>
      <c r="AI22">
        <v>2000</v>
      </c>
      <c r="AJ22">
        <v>5825420</v>
      </c>
      <c r="AK22">
        <v>1500</v>
      </c>
      <c r="AL22">
        <v>5744618</v>
      </c>
      <c r="AM22">
        <v>4500</v>
      </c>
      <c r="AN22">
        <v>6206276</v>
      </c>
      <c r="AO22">
        <v>2000</v>
      </c>
      <c r="AP22">
        <v>5823560</v>
      </c>
      <c r="AQ22">
        <v>2000</v>
      </c>
      <c r="AR22">
        <v>5864044</v>
      </c>
      <c r="AS22">
        <v>2000</v>
      </c>
      <c r="AT22">
        <v>5866396</v>
      </c>
    </row>
    <row r="23" spans="1:46">
      <c r="A23" s="2">
        <v>1</v>
      </c>
      <c r="B23" s="2">
        <v>50</v>
      </c>
      <c r="C23" s="2">
        <v>10</v>
      </c>
      <c r="D23" s="2">
        <v>93980299</v>
      </c>
      <c r="E23" s="2"/>
      <c r="F23" s="2"/>
      <c r="G23" s="2">
        <v>2321673</v>
      </c>
      <c r="H23" s="2">
        <v>1005475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>
        <v>500</v>
      </c>
      <c r="P23">
        <v>5816598</v>
      </c>
      <c r="Q23">
        <v>500</v>
      </c>
      <c r="R23">
        <v>5818460</v>
      </c>
      <c r="S23">
        <v>500</v>
      </c>
      <c r="T23">
        <v>5817270</v>
      </c>
      <c r="U23">
        <v>500</v>
      </c>
      <c r="V23">
        <v>5815608</v>
      </c>
      <c r="W23">
        <v>500</v>
      </c>
      <c r="X23">
        <v>5815354</v>
      </c>
      <c r="Y23">
        <v>500</v>
      </c>
      <c r="Z23">
        <v>5819460</v>
      </c>
      <c r="AA23">
        <v>1500</v>
      </c>
      <c r="AB23">
        <v>5713610</v>
      </c>
      <c r="AC23">
        <v>2000</v>
      </c>
      <c r="AD23">
        <v>5793481</v>
      </c>
      <c r="AE23">
        <v>1500</v>
      </c>
      <c r="AF23">
        <v>5713515</v>
      </c>
      <c r="AG23">
        <v>1500</v>
      </c>
      <c r="AH23">
        <v>5713504</v>
      </c>
      <c r="AI23">
        <v>2000</v>
      </c>
      <c r="AJ23">
        <v>5793446</v>
      </c>
      <c r="AK23">
        <v>1500</v>
      </c>
      <c r="AL23">
        <v>5713543</v>
      </c>
      <c r="AM23">
        <v>4500</v>
      </c>
      <c r="AN23">
        <v>6173575</v>
      </c>
      <c r="AO23">
        <v>2000</v>
      </c>
      <c r="AP23">
        <v>5793414</v>
      </c>
      <c r="AQ23">
        <v>2000</v>
      </c>
      <c r="AR23">
        <v>5833370</v>
      </c>
      <c r="AS23">
        <v>2000</v>
      </c>
      <c r="AT23">
        <v>5833616</v>
      </c>
    </row>
    <row r="24" spans="1:46">
      <c r="A24" s="2">
        <v>2</v>
      </c>
      <c r="B24" s="2">
        <v>500</v>
      </c>
      <c r="C24" s="2">
        <v>1</v>
      </c>
      <c r="D24" s="2">
        <v>48337487</v>
      </c>
      <c r="E24" s="2">
        <f>D22/D24</f>
        <v>1.9681481786589361</v>
      </c>
      <c r="F24">
        <f t="shared" ref="F24:F29" si="1">E24/A24</f>
        <v>0.98407408932946805</v>
      </c>
      <c r="G24" s="2">
        <v>1486565</v>
      </c>
      <c r="H24" s="2">
        <v>1290446</v>
      </c>
      <c r="I24" s="2">
        <v>1458604</v>
      </c>
      <c r="J24" s="2">
        <v>1270960</v>
      </c>
      <c r="K24" t="s">
        <v>4</v>
      </c>
      <c r="L24" t="s">
        <v>4</v>
      </c>
      <c r="M24" t="s">
        <v>4</v>
      </c>
      <c r="N24" t="s">
        <v>4</v>
      </c>
      <c r="O24">
        <v>500</v>
      </c>
      <c r="P24">
        <v>5844852</v>
      </c>
      <c r="Q24">
        <v>500</v>
      </c>
      <c r="R24">
        <v>5849460</v>
      </c>
      <c r="S24">
        <v>500</v>
      </c>
      <c r="T24">
        <v>5848744</v>
      </c>
      <c r="U24">
        <v>500</v>
      </c>
      <c r="V24">
        <v>5849858</v>
      </c>
      <c r="W24">
        <v>500</v>
      </c>
      <c r="X24">
        <v>5841972</v>
      </c>
      <c r="Y24">
        <v>500</v>
      </c>
      <c r="Z24">
        <v>5858378</v>
      </c>
      <c r="AA24">
        <v>1500</v>
      </c>
      <c r="AB24">
        <v>5780721</v>
      </c>
      <c r="AC24">
        <v>2000</v>
      </c>
      <c r="AD24">
        <v>5854252</v>
      </c>
      <c r="AE24">
        <v>1500</v>
      </c>
      <c r="AF24">
        <v>5906332</v>
      </c>
      <c r="AG24">
        <v>1500</v>
      </c>
      <c r="AH24">
        <v>5784032</v>
      </c>
      <c r="AI24">
        <v>2000</v>
      </c>
      <c r="AJ24">
        <v>5941209</v>
      </c>
      <c r="AK24">
        <v>1500</v>
      </c>
      <c r="AL24">
        <v>5779930</v>
      </c>
      <c r="AM24">
        <v>4500</v>
      </c>
      <c r="AN24">
        <v>6245600</v>
      </c>
      <c r="AO24">
        <v>2000</v>
      </c>
      <c r="AP24">
        <v>5853860</v>
      </c>
      <c r="AQ24">
        <v>2000</v>
      </c>
      <c r="AR24">
        <v>5897956</v>
      </c>
      <c r="AS24">
        <v>2000</v>
      </c>
      <c r="AT24">
        <v>5976412</v>
      </c>
    </row>
    <row r="25" spans="1:46">
      <c r="A25" s="2">
        <v>2</v>
      </c>
      <c r="B25" s="2">
        <v>50</v>
      </c>
      <c r="C25" s="2">
        <v>10</v>
      </c>
      <c r="D25" s="2">
        <v>47422051</v>
      </c>
      <c r="E25" s="2">
        <f>D23/D25</f>
        <v>1.9817847819361503</v>
      </c>
      <c r="F25">
        <f t="shared" si="1"/>
        <v>0.99089239096807513</v>
      </c>
      <c r="G25" s="2">
        <v>1153695</v>
      </c>
      <c r="H25" s="2">
        <v>969046</v>
      </c>
      <c r="I25" s="2">
        <v>1439718</v>
      </c>
      <c r="J25" s="2">
        <v>640253</v>
      </c>
      <c r="K25" t="s">
        <v>4</v>
      </c>
      <c r="L25" t="s">
        <v>4</v>
      </c>
      <c r="M25" t="s">
        <v>4</v>
      </c>
      <c r="N25" t="s">
        <v>4</v>
      </c>
      <c r="O25">
        <v>500</v>
      </c>
      <c r="P25">
        <v>5818880</v>
      </c>
      <c r="Q25">
        <v>500</v>
      </c>
      <c r="R25">
        <v>5818436</v>
      </c>
      <c r="S25">
        <v>500</v>
      </c>
      <c r="T25">
        <v>5818616</v>
      </c>
      <c r="U25">
        <v>500</v>
      </c>
      <c r="V25">
        <v>5820664</v>
      </c>
      <c r="W25">
        <v>500</v>
      </c>
      <c r="X25">
        <v>5816264</v>
      </c>
      <c r="Y25">
        <v>500</v>
      </c>
      <c r="Z25">
        <v>5813360</v>
      </c>
      <c r="AA25">
        <v>1500</v>
      </c>
      <c r="AB25">
        <v>5734695</v>
      </c>
      <c r="AC25">
        <v>2000</v>
      </c>
      <c r="AD25">
        <v>5819318</v>
      </c>
      <c r="AE25">
        <v>1500</v>
      </c>
      <c r="AF25">
        <v>5734896</v>
      </c>
      <c r="AG25">
        <v>1500</v>
      </c>
      <c r="AH25">
        <v>5736243</v>
      </c>
      <c r="AI25">
        <v>2000</v>
      </c>
      <c r="AJ25">
        <v>5822236</v>
      </c>
      <c r="AK25">
        <v>1500</v>
      </c>
      <c r="AL25">
        <v>5735731</v>
      </c>
      <c r="AM25">
        <v>4500</v>
      </c>
      <c r="AN25">
        <v>6205732</v>
      </c>
      <c r="AO25">
        <v>2000</v>
      </c>
      <c r="AP25">
        <v>5828094</v>
      </c>
      <c r="AQ25">
        <v>2000</v>
      </c>
      <c r="AR25">
        <v>5855714</v>
      </c>
      <c r="AS25">
        <v>2000</v>
      </c>
      <c r="AT25">
        <v>5855924</v>
      </c>
    </row>
    <row r="26" spans="1:46">
      <c r="A26" s="2">
        <v>3</v>
      </c>
      <c r="B26" s="2">
        <v>500</v>
      </c>
      <c r="C26" s="2">
        <v>1</v>
      </c>
      <c r="D26" s="2">
        <v>35443175</v>
      </c>
      <c r="E26" s="2">
        <f>D22/D26</f>
        <v>2.6841652024684581</v>
      </c>
      <c r="F26">
        <f t="shared" si="1"/>
        <v>0.89472173415615275</v>
      </c>
      <c r="G26" s="2">
        <v>825365</v>
      </c>
      <c r="H26" s="2">
        <v>6120491</v>
      </c>
      <c r="I26" s="2">
        <v>1027048</v>
      </c>
      <c r="J26" s="2">
        <v>5875231</v>
      </c>
      <c r="K26" s="2">
        <v>1045924</v>
      </c>
      <c r="L26" s="2">
        <v>270162</v>
      </c>
      <c r="M26" t="s">
        <v>4</v>
      </c>
      <c r="N26" t="s">
        <v>4</v>
      </c>
      <c r="O26">
        <v>500</v>
      </c>
      <c r="P26">
        <v>5854660</v>
      </c>
      <c r="Q26">
        <v>500</v>
      </c>
      <c r="R26">
        <v>5961216</v>
      </c>
      <c r="S26">
        <v>500</v>
      </c>
      <c r="T26">
        <v>5844276</v>
      </c>
      <c r="U26">
        <v>500</v>
      </c>
      <c r="V26">
        <v>5848316</v>
      </c>
      <c r="W26">
        <v>500</v>
      </c>
      <c r="X26">
        <v>5848728</v>
      </c>
      <c r="Y26">
        <v>500</v>
      </c>
      <c r="Z26">
        <v>5852600</v>
      </c>
      <c r="AA26">
        <v>1500</v>
      </c>
      <c r="AB26">
        <v>5789725</v>
      </c>
      <c r="AC26">
        <v>2000</v>
      </c>
      <c r="AD26">
        <v>5890924</v>
      </c>
      <c r="AE26">
        <v>1500</v>
      </c>
      <c r="AF26">
        <v>5787174</v>
      </c>
      <c r="AG26">
        <v>1500</v>
      </c>
      <c r="AH26">
        <v>5885026</v>
      </c>
      <c r="AI26">
        <v>2000</v>
      </c>
      <c r="AJ26">
        <v>5885026</v>
      </c>
      <c r="AK26">
        <v>1500</v>
      </c>
      <c r="AL26">
        <v>5786746</v>
      </c>
      <c r="AM26">
        <v>4500</v>
      </c>
      <c r="AN26">
        <v>6304737</v>
      </c>
      <c r="AO26">
        <v>2000</v>
      </c>
      <c r="AP26">
        <v>5854496</v>
      </c>
      <c r="AQ26">
        <v>2000</v>
      </c>
      <c r="AR26">
        <v>5939092</v>
      </c>
      <c r="AS26">
        <v>2000</v>
      </c>
      <c r="AT26">
        <v>5935036</v>
      </c>
    </row>
    <row r="27" spans="1:46">
      <c r="A27" s="2">
        <v>3</v>
      </c>
      <c r="B27" s="2">
        <v>50</v>
      </c>
      <c r="C27" s="2">
        <v>10</v>
      </c>
      <c r="D27" s="2">
        <v>34928657</v>
      </c>
      <c r="E27" s="2">
        <f>D23/D27</f>
        <v>2.6906359153745876</v>
      </c>
      <c r="F27">
        <f t="shared" si="1"/>
        <v>0.89687863845819582</v>
      </c>
      <c r="G27" s="2">
        <v>751510</v>
      </c>
      <c r="H27" s="2">
        <v>5842810</v>
      </c>
      <c r="I27" s="2">
        <v>950560</v>
      </c>
      <c r="J27" s="2">
        <v>5602055</v>
      </c>
      <c r="K27" s="2">
        <v>967803</v>
      </c>
      <c r="L27" s="2">
        <v>27162</v>
      </c>
      <c r="M27" t="s">
        <v>4</v>
      </c>
      <c r="N27" t="s">
        <v>4</v>
      </c>
      <c r="O27">
        <v>500</v>
      </c>
      <c r="P27" s="2">
        <v>5813738</v>
      </c>
      <c r="Q27" s="2">
        <v>500</v>
      </c>
      <c r="R27" s="2">
        <v>5814154</v>
      </c>
      <c r="S27" s="2">
        <v>500</v>
      </c>
      <c r="T27" s="2">
        <v>5813526</v>
      </c>
      <c r="U27" s="2">
        <v>500</v>
      </c>
      <c r="V27" s="2">
        <v>5812770</v>
      </c>
      <c r="W27" s="2">
        <v>500</v>
      </c>
      <c r="X27" s="2">
        <v>5814210</v>
      </c>
      <c r="Y27" s="2">
        <v>500</v>
      </c>
      <c r="Z27" s="2">
        <v>5813530</v>
      </c>
      <c r="AA27" s="2">
        <v>1500</v>
      </c>
      <c r="AB27" s="2">
        <v>5741016</v>
      </c>
      <c r="AC27" s="2">
        <v>2000</v>
      </c>
      <c r="AD27" s="2">
        <v>5837810</v>
      </c>
      <c r="AE27" s="2">
        <v>1500</v>
      </c>
      <c r="AF27" s="2">
        <v>5740703</v>
      </c>
      <c r="AG27" s="2">
        <v>1500</v>
      </c>
      <c r="AH27" s="2">
        <v>5749317</v>
      </c>
      <c r="AI27" s="2">
        <v>2000</v>
      </c>
      <c r="AJ27" s="2">
        <v>5842720</v>
      </c>
      <c r="AK27" s="2">
        <v>1500</v>
      </c>
      <c r="AL27" s="2">
        <v>5748643</v>
      </c>
      <c r="AM27" s="2">
        <v>4500</v>
      </c>
      <c r="AN27" s="2">
        <v>6218587</v>
      </c>
      <c r="AO27" s="2">
        <v>2000</v>
      </c>
      <c r="AP27" s="2">
        <v>5818170</v>
      </c>
      <c r="AQ27" s="2">
        <v>2000</v>
      </c>
      <c r="AR27" s="2">
        <v>5818170</v>
      </c>
      <c r="AS27" s="2">
        <v>2000</v>
      </c>
      <c r="AT27" s="2">
        <v>5866592</v>
      </c>
    </row>
    <row r="28" spans="1:46">
      <c r="A28" s="2">
        <v>4</v>
      </c>
      <c r="B28" s="2">
        <v>50</v>
      </c>
      <c r="C28" s="2">
        <v>10</v>
      </c>
      <c r="D28" s="2">
        <v>24263849</v>
      </c>
      <c r="E28" s="2">
        <f>D23/D28</f>
        <v>3.873264254158522</v>
      </c>
      <c r="F28">
        <f t="shared" si="1"/>
        <v>0.96831606353963051</v>
      </c>
      <c r="G28" s="2">
        <v>480890</v>
      </c>
      <c r="H28" s="2">
        <v>1064176</v>
      </c>
      <c r="I28" s="2">
        <v>937917</v>
      </c>
      <c r="J28" s="2">
        <v>699656</v>
      </c>
      <c r="K28" s="2">
        <v>670586</v>
      </c>
      <c r="L28" s="2">
        <v>1028119</v>
      </c>
      <c r="M28" s="2">
        <v>480543</v>
      </c>
      <c r="N28" s="2">
        <v>1047752</v>
      </c>
      <c r="O28" s="2">
        <v>500</v>
      </c>
      <c r="P28" s="2">
        <v>5813954</v>
      </c>
      <c r="Q28" s="2">
        <v>500</v>
      </c>
      <c r="R28" s="2">
        <v>5810922</v>
      </c>
      <c r="S28" s="2">
        <v>500</v>
      </c>
      <c r="T28" s="2">
        <v>5805652</v>
      </c>
      <c r="U28" s="2">
        <v>500</v>
      </c>
      <c r="V28" s="2">
        <v>5810778</v>
      </c>
      <c r="W28" s="2">
        <v>500</v>
      </c>
      <c r="X28" s="2">
        <v>5812624</v>
      </c>
      <c r="Y28" s="2">
        <v>500</v>
      </c>
      <c r="Z28" s="2">
        <v>5810326</v>
      </c>
      <c r="AA28" s="2">
        <v>1500</v>
      </c>
      <c r="AB28" s="2">
        <v>5733024</v>
      </c>
      <c r="AC28" s="2">
        <v>2000</v>
      </c>
      <c r="AD28" s="2">
        <v>5816068</v>
      </c>
      <c r="AE28" s="2">
        <v>1500</v>
      </c>
      <c r="AF28" s="2">
        <v>5740500</v>
      </c>
      <c r="AG28" s="2">
        <v>1500</v>
      </c>
      <c r="AH28" s="2">
        <v>5740957</v>
      </c>
      <c r="AI28" s="2">
        <v>2000</v>
      </c>
      <c r="AJ28" s="2">
        <v>5826052</v>
      </c>
      <c r="AK28" s="2">
        <v>1500</v>
      </c>
      <c r="AL28" s="2">
        <v>5739619</v>
      </c>
      <c r="AM28" s="2">
        <v>4500</v>
      </c>
      <c r="AN28" s="2">
        <v>6209449</v>
      </c>
      <c r="AO28" s="2">
        <v>2000</v>
      </c>
      <c r="AP28" s="2">
        <v>5835774</v>
      </c>
      <c r="AQ28" s="2">
        <v>2000</v>
      </c>
      <c r="AR28" s="2">
        <v>5856554</v>
      </c>
      <c r="AS28" s="2">
        <v>2000</v>
      </c>
      <c r="AT28" s="2">
        <v>5853440</v>
      </c>
    </row>
    <row r="29" spans="1:46">
      <c r="A29" s="2">
        <v>4</v>
      </c>
      <c r="B29" s="2">
        <v>500</v>
      </c>
      <c r="C29" s="2">
        <v>1</v>
      </c>
      <c r="D29" s="2">
        <v>24501005</v>
      </c>
      <c r="E29" s="2">
        <f>D22/D29</f>
        <v>3.8829157008049262</v>
      </c>
      <c r="F29">
        <f t="shared" si="1"/>
        <v>0.97072892520123155</v>
      </c>
      <c r="G29" s="2">
        <v>524022</v>
      </c>
      <c r="H29" s="2">
        <v>1127632</v>
      </c>
      <c r="I29" s="2">
        <v>967223</v>
      </c>
      <c r="J29" s="2">
        <v>774538</v>
      </c>
      <c r="K29" s="2">
        <v>703701</v>
      </c>
      <c r="L29" s="2">
        <v>1100991</v>
      </c>
      <c r="M29" s="2">
        <v>480335</v>
      </c>
      <c r="N29" s="2">
        <v>1153428</v>
      </c>
      <c r="O29" s="2">
        <v>500</v>
      </c>
      <c r="P29" s="2">
        <v>5845536</v>
      </c>
      <c r="Q29" s="2">
        <v>500</v>
      </c>
      <c r="R29" s="2">
        <v>5842740</v>
      </c>
      <c r="S29" s="2">
        <v>500</v>
      </c>
      <c r="T29" s="2">
        <v>5837052</v>
      </c>
      <c r="U29" s="2">
        <v>500</v>
      </c>
      <c r="V29" s="2">
        <v>5842772</v>
      </c>
      <c r="W29" s="2">
        <v>500</v>
      </c>
      <c r="X29" s="2">
        <v>5845788</v>
      </c>
      <c r="Y29" s="2">
        <v>500</v>
      </c>
      <c r="Z29" s="2">
        <v>5846312</v>
      </c>
      <c r="AA29" s="2">
        <v>1500</v>
      </c>
      <c r="AB29" s="2">
        <v>5778296</v>
      </c>
      <c r="AC29" s="2">
        <v>2000</v>
      </c>
      <c r="AD29" s="2">
        <v>5851111</v>
      </c>
      <c r="AE29" s="2">
        <v>1500</v>
      </c>
      <c r="AF29" s="2">
        <v>5787310</v>
      </c>
      <c r="AG29" s="2">
        <v>1500</v>
      </c>
      <c r="AH29" s="2">
        <v>5769053</v>
      </c>
      <c r="AI29" s="2">
        <v>2000</v>
      </c>
      <c r="AJ29" s="2">
        <v>5885112</v>
      </c>
      <c r="AK29" s="2">
        <v>1500</v>
      </c>
      <c r="AL29" s="2">
        <v>5796069</v>
      </c>
      <c r="AM29" s="2">
        <v>4500</v>
      </c>
      <c r="AN29" s="2">
        <v>6260008</v>
      </c>
      <c r="AO29" s="2">
        <v>2000</v>
      </c>
      <c r="AP29" s="2">
        <v>5885456</v>
      </c>
      <c r="AQ29" s="2">
        <v>2000</v>
      </c>
      <c r="AR29" s="2">
        <v>5881804</v>
      </c>
      <c r="AS29" s="2">
        <v>2000</v>
      </c>
      <c r="AT29" s="2">
        <v>5893012</v>
      </c>
    </row>
    <row r="30" spans="1:46">
      <c r="A30" s="2">
        <v>4</v>
      </c>
      <c r="B30" s="2">
        <v>1</v>
      </c>
      <c r="C30" s="2">
        <v>500</v>
      </c>
      <c r="D30" s="2">
        <v>36299337</v>
      </c>
      <c r="E30" s="2"/>
      <c r="F30" s="2"/>
      <c r="G30" s="2">
        <v>685349</v>
      </c>
      <c r="H30" s="2">
        <v>12907407</v>
      </c>
      <c r="I30" s="2">
        <v>899655</v>
      </c>
      <c r="J30" s="2">
        <v>12789799</v>
      </c>
      <c r="K30" s="2">
        <v>825587</v>
      </c>
      <c r="L30" s="2">
        <v>12924074</v>
      </c>
      <c r="M30" s="2">
        <v>667268</v>
      </c>
      <c r="N30" s="2">
        <v>12908145</v>
      </c>
      <c r="O30" s="2">
        <v>500</v>
      </c>
      <c r="P30" s="2">
        <v>5802515</v>
      </c>
      <c r="Q30" s="2">
        <v>500</v>
      </c>
      <c r="R30" s="2">
        <v>5801637</v>
      </c>
      <c r="S30" s="2">
        <v>500</v>
      </c>
      <c r="T30" s="2">
        <v>5799225</v>
      </c>
      <c r="U30" s="2">
        <v>500</v>
      </c>
      <c r="V30" s="2">
        <v>5810495</v>
      </c>
      <c r="W30" s="2">
        <v>500</v>
      </c>
      <c r="X30" s="2">
        <v>5799021</v>
      </c>
      <c r="Y30" s="2">
        <v>500</v>
      </c>
      <c r="Z30" s="2">
        <v>5813027</v>
      </c>
      <c r="AA30" s="2">
        <v>1500</v>
      </c>
      <c r="AB30" s="2">
        <v>5726328</v>
      </c>
      <c r="AC30" s="2">
        <v>2000</v>
      </c>
      <c r="AD30" s="2">
        <v>5813845</v>
      </c>
      <c r="AE30" s="2">
        <v>1500</v>
      </c>
      <c r="AF30" s="2">
        <v>5710077</v>
      </c>
      <c r="AG30" s="2">
        <v>1500</v>
      </c>
      <c r="AH30" s="2">
        <v>5728932</v>
      </c>
      <c r="AI30" s="2">
        <v>2000</v>
      </c>
      <c r="AJ30" s="2">
        <v>5816112</v>
      </c>
      <c r="AK30" s="2">
        <v>1500</v>
      </c>
      <c r="AL30" s="2">
        <v>5726178</v>
      </c>
      <c r="AM30" s="2">
        <v>4500</v>
      </c>
      <c r="AN30" s="2">
        <v>6170141</v>
      </c>
      <c r="AO30" s="2">
        <v>2000</v>
      </c>
      <c r="AP30" s="2">
        <v>6050211</v>
      </c>
      <c r="AQ30" s="2">
        <v>2000</v>
      </c>
      <c r="AR30" s="2">
        <v>6050053</v>
      </c>
      <c r="AS30" s="2">
        <v>2000</v>
      </c>
      <c r="AT30" s="2">
        <v>6050128</v>
      </c>
    </row>
  </sheetData>
  <mergeCells count="36">
    <mergeCell ref="Y1:Z1"/>
    <mergeCell ref="W1:X1"/>
    <mergeCell ref="U1:V1"/>
    <mergeCell ref="S1:T1"/>
    <mergeCell ref="AE1:AF1"/>
    <mergeCell ref="AG1:AH1"/>
    <mergeCell ref="AI1:AJ1"/>
    <mergeCell ref="AQ1:AR1"/>
    <mergeCell ref="AA1:AB1"/>
    <mergeCell ref="AC1:AD1"/>
    <mergeCell ref="G1:H1"/>
    <mergeCell ref="I1:J1"/>
    <mergeCell ref="K1:L1"/>
    <mergeCell ref="M1:N1"/>
    <mergeCell ref="Q1:R1"/>
    <mergeCell ref="O1:P1"/>
    <mergeCell ref="BE1:BF1"/>
    <mergeCell ref="AS1:AT1"/>
    <mergeCell ref="AK1:AL1"/>
    <mergeCell ref="AM1:AN1"/>
    <mergeCell ref="AO1:AP1"/>
    <mergeCell ref="AU1:AV1"/>
    <mergeCell ref="AW1:AX1"/>
    <mergeCell ref="AY1:AZ1"/>
    <mergeCell ref="BA1:BB1"/>
    <mergeCell ref="BC1:BD1"/>
    <mergeCell ref="BS1:BT1"/>
    <mergeCell ref="BU1:BV1"/>
    <mergeCell ref="BW1:BX1"/>
    <mergeCell ref="BY1:BZ1"/>
    <mergeCell ref="BG1:BH1"/>
    <mergeCell ref="BI1:BJ1"/>
    <mergeCell ref="BK1:BL1"/>
    <mergeCell ref="BM1:BN1"/>
    <mergeCell ref="BO1:BP1"/>
    <mergeCell ref="BQ1:BR1"/>
  </mergeCells>
  <phoneticPr fontId="3" type="noConversion"/>
  <pageMargins left="0.75" right="0.75" top="1" bottom="1" header="0.5" footer="0.5"/>
  <pageSetup paperSize="14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Vansco Electronics LP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Darcy Cook</dc:creator>
  <cp:lastModifiedBy>Darcy</cp:lastModifiedBy>
  <dcterms:created xsi:type="dcterms:W3CDTF">2009-04-25T22:43:20Z</dcterms:created>
  <dcterms:modified xsi:type="dcterms:W3CDTF">2010-09-25T23:32:23Z</dcterms:modified>
</cp:coreProperties>
</file>